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/>
  </bookViews>
  <sheets>
    <sheet name="JUNIO 2022" sheetId="1" r:id="rId1"/>
  </sheets>
  <definedNames>
    <definedName name="_xlnm._FilterDatabase" localSheetId="0" hidden="1">'JUNIO 2022'!$B$5:$K$5</definedName>
  </definedNames>
  <calcPr calcId="152511"/>
</workbook>
</file>

<file path=xl/calcChain.xml><?xml version="1.0" encoding="utf-8"?>
<calcChain xmlns="http://schemas.openxmlformats.org/spreadsheetml/2006/main">
  <c r="G150" i="1" l="1"/>
  <c r="G151" i="1"/>
  <c r="G152" i="1"/>
  <c r="G153" i="1"/>
  <c r="G154" i="1"/>
  <c r="E106" i="1"/>
  <c r="G121" i="1"/>
  <c r="G117" i="1"/>
  <c r="G97" i="1"/>
  <c r="G98" i="1"/>
  <c r="G99" i="1"/>
  <c r="G100" i="1"/>
  <c r="G101" i="1"/>
  <c r="E102" i="1"/>
  <c r="G142" i="1" l="1"/>
  <c r="G143" i="1"/>
  <c r="G141" i="1"/>
  <c r="E144" i="1"/>
  <c r="G129" i="1"/>
  <c r="E111" i="1"/>
  <c r="G144" i="1" l="1"/>
  <c r="E155" i="1"/>
  <c r="E131" i="1"/>
  <c r="E147" i="1" l="1"/>
  <c r="E157" i="1" s="1"/>
  <c r="E161" i="1" s="1"/>
  <c r="G146" i="1"/>
  <c r="G147" i="1" s="1"/>
  <c r="G128" i="1"/>
  <c r="G105" i="1"/>
  <c r="G106" i="1"/>
  <c r="G107" i="1"/>
  <c r="G108" i="1"/>
  <c r="G109" i="1"/>
  <c r="G110" i="1"/>
  <c r="G10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61" i="1"/>
  <c r="G111" i="1" l="1"/>
  <c r="G125" i="1"/>
  <c r="G126" i="1"/>
  <c r="G127" i="1"/>
  <c r="G130" i="1" l="1"/>
  <c r="G131" i="1" s="1"/>
  <c r="G120" i="1"/>
  <c r="G116" i="1"/>
  <c r="G118" i="1"/>
  <c r="G119" i="1"/>
  <c r="G149" i="1" l="1"/>
  <c r="G155" i="1" s="1"/>
  <c r="G157" i="1" s="1"/>
  <c r="E135" i="1"/>
  <c r="G134" i="1"/>
  <c r="G133" i="1"/>
  <c r="E123" i="1"/>
  <c r="G122" i="1"/>
  <c r="G115" i="1"/>
  <c r="G114" i="1"/>
  <c r="G113" i="1"/>
  <c r="G6" i="1"/>
  <c r="G102" i="1" s="1"/>
  <c r="E137" i="1" l="1"/>
  <c r="G135" i="1"/>
  <c r="G123" i="1"/>
  <c r="E160" i="1" l="1"/>
  <c r="E162" i="1" s="1"/>
  <c r="G137" i="1"/>
</calcChain>
</file>

<file path=xl/sharedStrings.xml><?xml version="1.0" encoding="utf-8"?>
<sst xmlns="http://schemas.openxmlformats.org/spreadsheetml/2006/main" count="441" uniqueCount="147">
  <si>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</si>
  <si>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</si>
  <si>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</si>
  <si>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</si>
  <si>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</si>
  <si>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</si>
  <si>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</si>
  <si>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</si>
  <si>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</si>
  <si>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</si>
  <si>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</si>
  <si>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</si>
  <si>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</si>
  <si>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</si>
  <si>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</si>
  <si>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</si>
  <si>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</si>
  <si>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</si>
  <si>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</si>
  <si>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</si>
  <si>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</si>
  <si>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</si>
  <si>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</si>
  <si>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</si>
  <si>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</si>
  <si>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</si>
  <si>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</si>
  <si>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</si>
  <si>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</si>
  <si>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</si>
  <si>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</si>
  <si>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</si>
  <si>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</si>
  <si>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</si>
  <si>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</si>
  <si>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</si>
  <si>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</si>
  <si>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</si>
  <si>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</si>
  <si>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EL ARENAL S.A.</t>
  </si>
  <si>
    <t>ASUNCION CANTERO - FLETES ASUNCION</t>
  </si>
  <si>
    <t>LIDIO GONZALEZ - MAQUINARIAS FRAN</t>
  </si>
  <si>
    <t>JOANNA ROLON - CONSTRUCCION DE EDIFICIOS</t>
  </si>
  <si>
    <t xml:space="preserve">EDUARDO SALDIVAR - AESP CONSTRUCCIONES 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</si>
  <si>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</si>
  <si>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</si>
  <si>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</si>
  <si>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</si>
  <si>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>CERÁMICA PARAGUAYA S.A.</t>
  </si>
  <si>
    <t>STANLEY</t>
  </si>
  <si>
    <t>BLASTRAC</t>
  </si>
  <si>
    <t>DOBLE A - ADA ADORNO</t>
  </si>
  <si>
    <t xml:space="preserve">FREELANCE HOLDING S.A. </t>
  </si>
  <si>
    <t xml:space="preserve">LOS TRIGALES S.A </t>
  </si>
  <si>
    <t>MOBA</t>
  </si>
  <si>
    <t xml:space="preserve">PRESTAMOS -  BANCO ATLAS </t>
  </si>
  <si>
    <t xml:space="preserve">INTERESES A PAGAR - BANCO ATLAS </t>
  </si>
  <si>
    <t>RETENCIONES IMPUESTO A DESCARGAR</t>
  </si>
  <si>
    <t>COMPAÑIA DE CONSTRUCCIONES CIVILES S.A.</t>
  </si>
  <si>
    <t>IMPUESTO A LA RENTA A PAGAR</t>
  </si>
  <si>
    <t>ALANIS ARACELI GONZALEZ RIVAS</t>
  </si>
  <si>
    <t xml:space="preserve">B&amp;B CONSTRUCCIONES S.A. </t>
  </si>
  <si>
    <t xml:space="preserve">CANTERO GIMENEZ DE RICARDO CANTERO  </t>
  </si>
  <si>
    <t xml:space="preserve">CONSORCIO RIO YPANE </t>
  </si>
  <si>
    <t>FABRICA PARAGUAYA DE SIERRAS S.A.</t>
  </si>
  <si>
    <t>SBD CONSULTORES &amp; AUDITORES ASOCIADOS</t>
  </si>
  <si>
    <t>MANITOU</t>
  </si>
  <si>
    <t xml:space="preserve">TOTAL </t>
  </si>
  <si>
    <t>CASCO CONSULTORES &amp; AUDTORES</t>
  </si>
  <si>
    <t xml:space="preserve">CHACO SUR S.R.L </t>
  </si>
  <si>
    <t xml:space="preserve">DI MONTI S.A. </t>
  </si>
  <si>
    <t xml:space="preserve">HIDRÁULICA BRASIL S.A. </t>
  </si>
  <si>
    <t xml:space="preserve">LA CASA DE LAS MANGUERAS S.A. </t>
  </si>
  <si>
    <t>LA CASA DE LAS VARILLAS S.R.L.</t>
  </si>
  <si>
    <t xml:space="preserve">PERFECTA AUTOMOTORES S.A </t>
  </si>
  <si>
    <t xml:space="preserve">PIRO´Y SA </t>
  </si>
  <si>
    <t xml:space="preserve">ROBERT BOSCH SOCIEDAD ANONIMA </t>
  </si>
  <si>
    <t>RODRIGO LÓPEZ DA SILVEIRA</t>
  </si>
  <si>
    <t xml:space="preserve">TECNOLOGIA DEL SUR S.A.E </t>
  </si>
  <si>
    <t xml:space="preserve">AUREO S.A. "EFICON" </t>
  </si>
  <si>
    <t>CARLOS ATILIO ROIG</t>
  </si>
  <si>
    <t xml:space="preserve">CAVIALPA </t>
  </si>
  <si>
    <t>DIARIO CORREO COMERCIAL S.A.</t>
  </si>
  <si>
    <t xml:space="preserve">DIESA S.A. </t>
  </si>
  <si>
    <t xml:space="preserve">DIESELECTRIX S.A. </t>
  </si>
  <si>
    <t>ELECTRO DIESEL S.A.</t>
  </si>
  <si>
    <t>GRUPO IDEM S.A - EPEM</t>
  </si>
  <si>
    <t>J.F. ELECTRICIDAD-JOSE RENE FIGUEREDO PEREIRA</t>
  </si>
  <si>
    <t xml:space="preserve">JAIME MAGUET STALLARD S.A.C.I. </t>
  </si>
  <si>
    <t xml:space="preserve">PALO ALTO PARAGUAY S.R.L </t>
  </si>
  <si>
    <t xml:space="preserve">PC S.R.L </t>
  </si>
  <si>
    <t xml:space="preserve">PUNTO A PUNTO S.R.L </t>
  </si>
  <si>
    <t xml:space="preserve">TBDL S.A. </t>
  </si>
  <si>
    <t xml:space="preserve">TONINA S.A </t>
  </si>
  <si>
    <t>SOOSAN</t>
  </si>
  <si>
    <t>IVA ADUANERO A PAGAR</t>
  </si>
  <si>
    <t xml:space="preserve">AGUINALDO A  PAGAR </t>
  </si>
  <si>
    <t>SUELDO Y JORNALES A PAGAR</t>
  </si>
  <si>
    <t>TOTAL PASIVO AL 30/06/2022</t>
  </si>
  <si>
    <t>INFORME DE DEUDAS AL 30 DE JUNIO DE 2022</t>
  </si>
  <si>
    <t xml:space="preserve">ARQ ALCIDES VERA  - AXON ARQUITECTURA  </t>
  </si>
  <si>
    <t xml:space="preserve">ARZA PROPAGANDA S.R.L. </t>
  </si>
  <si>
    <t xml:space="preserve">ATIBAL IMPORT-EXPORT E.I.R.L. </t>
  </si>
  <si>
    <t xml:space="preserve">AURORA ZULMA MARTINEZ </t>
  </si>
  <si>
    <t xml:space="preserve">AV REPUESTOS INDUSTRIALES S.A  </t>
  </si>
  <si>
    <t xml:space="preserve">CASA DE LOS TALADROS S.R.L. </t>
  </si>
  <si>
    <t xml:space="preserve">CHACOMER SAE </t>
  </si>
  <si>
    <t xml:space="preserve">COMAGRO S.A. </t>
  </si>
  <si>
    <t xml:space="preserve">CRITERION S.A </t>
  </si>
  <si>
    <t>DHL PARAGUAY S.A.</t>
  </si>
  <si>
    <t xml:space="preserve">EDITORIAL AZETA SA </t>
  </si>
  <si>
    <t xml:space="preserve">EDUARDO A.GUSTALE PORTILLO </t>
  </si>
  <si>
    <t>ELEUTERIA SANABRIA ROLON</t>
  </si>
  <si>
    <t>EQUIFAX PARAGUAY S.A.</t>
  </si>
  <si>
    <t>ESCR. DERLIS BLANCO</t>
  </si>
  <si>
    <t xml:space="preserve">FERNANDO ESTEBAN TALAVERA GUSTALE </t>
  </si>
  <si>
    <t>FERRERE ABOGADOS</t>
  </si>
  <si>
    <t xml:space="preserve">FRANCISCO JAVIER GONZALEZ-S.M. </t>
  </si>
  <si>
    <t>FREDDY LUIS MEDINA SOSA</t>
  </si>
  <si>
    <t>GILCO - PAR S.R.L.</t>
  </si>
  <si>
    <t xml:space="preserve">GRÁFICA MONARCA S.R.L. </t>
  </si>
  <si>
    <t xml:space="preserve">GRUPO CONSULTOR ASOCIADO S.R.L. </t>
  </si>
  <si>
    <t>INDALCO SRL</t>
  </si>
  <si>
    <t>JOSE FELIX CACAVELOS</t>
  </si>
  <si>
    <t xml:space="preserve">JAVIER ANTONIO CASU - CLABE MONTAJE INTEGRAL </t>
  </si>
  <si>
    <t>JOSÉ MIGUEL SOSA</t>
  </si>
  <si>
    <t xml:space="preserve">KAVAK S.R.L </t>
  </si>
  <si>
    <t xml:space="preserve">LA GABINA S.A </t>
  </si>
  <si>
    <t xml:space="preserve">METAUKA S.A. </t>
  </si>
  <si>
    <t xml:space="preserve">MOVITER I.C.S.A. </t>
  </si>
  <si>
    <t>NUCLEO S.A.</t>
  </si>
  <si>
    <t xml:space="preserve">OSCAR ARTURO PERALTA F. </t>
  </si>
  <si>
    <t xml:space="preserve">P.E.A. METALURGICA </t>
  </si>
  <si>
    <t xml:space="preserve">PABLO FERNÁNDEZ SOLANO LÓPEZ </t>
  </si>
  <si>
    <t xml:space="preserve">PARAGUAY FILM S.R.L. </t>
  </si>
  <si>
    <t>PROCORE S.A.</t>
  </si>
  <si>
    <t xml:space="preserve">PROVINDUS S.A. </t>
  </si>
  <si>
    <t xml:space="preserve">RASTREO PARAGUAY S.A </t>
  </si>
  <si>
    <t>SETAC S.R.L.</t>
  </si>
  <si>
    <t>SGS PARAGUAY S.A.</t>
  </si>
  <si>
    <t>SILVANA SEVERO FERRAO - PARAL3LO DESIGN &amp; MEDIA</t>
  </si>
  <si>
    <t>SILVIO ANTONIO HESS ALDERETE</t>
  </si>
  <si>
    <t>TOYOTOSHI S.A.</t>
  </si>
  <si>
    <t>VERÓNICA ISABEL DURÉ FERNÁNDEZ</t>
  </si>
  <si>
    <t>PRESTAMOS -  BANCO ITAU</t>
  </si>
  <si>
    <t>INTERESES A PAGAR - BANCO ITAU</t>
  </si>
  <si>
    <t>PRESTAMOS - BANCO ITAU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</si>
</sst>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85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/>
    <xf numFmtId="14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38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8" fillId="0" borderId="10" xfId="3" applyNumberFormat="1" applyFont="1" applyFill="1" applyBorder="1" applyAlignment="1">
      <alignment vertical="center"/>
    </xf>
    <xf numFmtId="38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3" fontId="5" fillId="0" borderId="4" xfId="0" applyNumberFormat="1" applyFont="1" applyFill="1" applyBorder="1"/>
    <xf numFmtId="3" fontId="1" fillId="0" borderId="0" xfId="0" applyNumberFormat="1" applyFont="1" applyBorder="1"/>
    <xf numFmtId="0" fontId="1" fillId="0" borderId="4" xfId="0" applyFont="1" applyFill="1" applyBorder="1"/>
    <xf numFmtId="3" fontId="5" fillId="0" borderId="0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 applyBorder="1" applyAlignment="1"/>
    <xf numFmtId="0" fontId="11" fillId="0" borderId="4" xfId="0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/>
    <xf numFmtId="3" fontId="5" fillId="0" borderId="7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3" fontId="1" fillId="0" borderId="12" xfId="0" applyNumberFormat="1" applyFont="1" applyFill="1" applyBorder="1" applyAlignment="1">
      <alignment vertical="center"/>
    </xf>
    <xf numFmtId="38" fontId="1" fillId="0" borderId="12" xfId="0" applyNumberFormat="1" applyFont="1" applyFill="1" applyBorder="1" applyAlignment="1">
      <alignment horizontal="right" vertical="center"/>
    </xf>
    <xf numFmtId="14" fontId="1" fillId="0" borderId="13" xfId="0" applyNumberFormat="1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vertical="center"/>
    </xf>
    <xf numFmtId="0" fontId="5" fillId="0" borderId="4" xfId="0" applyFont="1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N163"/>
  <sheetViews>
    <sheetView tabSelected="1" topLeftCell="A151" zoomScale="110" zoomScaleNormal="110" workbookViewId="0">
      <selection activeCell="M161" sqref="M161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61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13" width="14" style="4" bestFit="1" customWidth="1"/>
    <col min="14" max="14" width="12.28515625" style="4" bestFit="1" customWidth="1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79" t="s">
        <v>22</v>
      </c>
      <c r="C1" s="80"/>
      <c r="D1" s="80"/>
      <c r="E1" s="80"/>
      <c r="F1" s="80"/>
      <c r="G1" s="80"/>
      <c r="H1" s="80"/>
      <c r="I1" s="80"/>
      <c r="J1" s="80"/>
      <c r="K1" s="81"/>
    </row>
    <row r="2" spans="1:13" ht="13.5" thickBot="1" x14ac:dyDescent="0.25">
      <c r="B2" s="82" t="s">
        <v>99</v>
      </c>
      <c r="C2" s="83"/>
      <c r="D2" s="83"/>
      <c r="E2" s="83"/>
      <c r="F2" s="83"/>
      <c r="G2" s="83"/>
      <c r="H2" s="83"/>
      <c r="I2" s="83"/>
      <c r="J2" s="83"/>
      <c r="K2" s="84"/>
    </row>
    <row r="3" spans="1:13" x14ac:dyDescent="0.2">
      <c r="B3" s="14" t="s">
        <v>1</v>
      </c>
      <c r="C3" s="15"/>
      <c r="D3" s="16"/>
      <c r="E3" s="17" t="s">
        <v>2</v>
      </c>
      <c r="F3" s="18"/>
      <c r="G3" s="18" t="s">
        <v>3</v>
      </c>
      <c r="H3" s="18"/>
      <c r="I3" s="18" t="s">
        <v>4</v>
      </c>
      <c r="J3" s="18"/>
      <c r="K3" s="19" t="s">
        <v>0</v>
      </c>
    </row>
    <row r="4" spans="1:13" x14ac:dyDescent="0.2">
      <c r="B4" s="20" t="s">
        <v>6</v>
      </c>
      <c r="C4" s="15"/>
      <c r="D4" s="16"/>
      <c r="E4" s="21"/>
      <c r="F4" s="18"/>
      <c r="G4" s="18"/>
      <c r="H4" s="18"/>
      <c r="I4" s="18"/>
      <c r="J4" s="18"/>
      <c r="K4" s="19" t="s">
        <v>5</v>
      </c>
    </row>
    <row r="5" spans="1:13" x14ac:dyDescent="0.2">
      <c r="A5" s="5"/>
      <c r="B5" s="20" t="s">
        <v>7</v>
      </c>
      <c r="C5" s="15"/>
      <c r="D5" s="16"/>
      <c r="E5" s="21"/>
      <c r="F5" s="16"/>
      <c r="G5" s="16"/>
      <c r="H5" s="16"/>
      <c r="I5" s="18"/>
      <c r="J5" s="16"/>
      <c r="K5" s="19"/>
    </row>
    <row r="6" spans="1:13" x14ac:dyDescent="0.2">
      <c r="A6" s="5"/>
      <c r="B6" s="77" t="s">
        <v>60</v>
      </c>
      <c r="C6" s="22"/>
      <c r="D6" s="23" t="s">
        <v>8</v>
      </c>
      <c r="E6" s="8">
        <v>4750000</v>
      </c>
      <c r="F6" s="24"/>
      <c r="G6" s="10">
        <f>E6</f>
        <v>4750000</v>
      </c>
      <c r="H6" s="9"/>
      <c r="I6" s="25" t="s">
        <v>9</v>
      </c>
      <c r="J6" s="9"/>
      <c r="K6" s="26">
        <v>44773</v>
      </c>
    </row>
    <row r="7" spans="1:13" x14ac:dyDescent="0.2">
      <c r="A7" s="5"/>
      <c r="B7" s="77" t="s">
        <v>100</v>
      </c>
      <c r="C7" s="22"/>
      <c r="D7" s="23" t="s">
        <v>8</v>
      </c>
      <c r="E7" s="8">
        <v>21564093</v>
      </c>
      <c r="F7" s="24"/>
      <c r="G7" s="10">
        <f t="shared" ref="G7:G70" si="0">E7</f>
        <v>21564093</v>
      </c>
      <c r="H7" s="9"/>
      <c r="I7" s="25" t="s">
        <v>9</v>
      </c>
      <c r="J7" s="9"/>
      <c r="K7" s="26">
        <v>44773</v>
      </c>
      <c r="M7" s="6"/>
    </row>
    <row r="8" spans="1:13" x14ac:dyDescent="0.2">
      <c r="A8" s="5"/>
      <c r="B8" s="77" t="s">
        <v>44</v>
      </c>
      <c r="C8" s="22"/>
      <c r="D8" s="23" t="s">
        <v>8</v>
      </c>
      <c r="E8" s="8">
        <v>21679231</v>
      </c>
      <c r="F8" s="24"/>
      <c r="G8" s="10">
        <f t="shared" si="0"/>
        <v>21679231</v>
      </c>
      <c r="H8" s="9"/>
      <c r="I8" s="25" t="s">
        <v>9</v>
      </c>
      <c r="J8" s="9"/>
      <c r="K8" s="26">
        <v>44773</v>
      </c>
    </row>
    <row r="9" spans="1:13" x14ac:dyDescent="0.2">
      <c r="A9" s="5"/>
      <c r="B9" s="77" t="s">
        <v>101</v>
      </c>
      <c r="C9" s="22"/>
      <c r="D9" s="23" t="s">
        <v>8</v>
      </c>
      <c r="E9" s="8">
        <v>700000</v>
      </c>
      <c r="F9" s="24"/>
      <c r="G9" s="10">
        <f t="shared" si="0"/>
        <v>700000</v>
      </c>
      <c r="H9" s="9"/>
      <c r="I9" s="25" t="s">
        <v>9</v>
      </c>
      <c r="J9" s="9"/>
      <c r="K9" s="26">
        <v>44773</v>
      </c>
    </row>
    <row r="10" spans="1:13" x14ac:dyDescent="0.2">
      <c r="A10" s="5"/>
      <c r="B10" s="77" t="s">
        <v>34</v>
      </c>
      <c r="C10" s="22"/>
      <c r="D10" s="23" t="s">
        <v>8</v>
      </c>
      <c r="E10" s="8">
        <v>43844000</v>
      </c>
      <c r="F10" s="24"/>
      <c r="G10" s="10">
        <f t="shared" si="0"/>
        <v>43844000</v>
      </c>
      <c r="H10" s="9"/>
      <c r="I10" s="25" t="s">
        <v>9</v>
      </c>
      <c r="J10" s="9"/>
      <c r="K10" s="26">
        <v>44926</v>
      </c>
    </row>
    <row r="11" spans="1:13" x14ac:dyDescent="0.2">
      <c r="A11" s="5"/>
      <c r="B11" s="77" t="s">
        <v>40</v>
      </c>
      <c r="C11" s="22"/>
      <c r="D11" s="23" t="s">
        <v>8</v>
      </c>
      <c r="E11" s="8">
        <v>20269232</v>
      </c>
      <c r="F11" s="24"/>
      <c r="G11" s="10">
        <f t="shared" si="0"/>
        <v>20269232</v>
      </c>
      <c r="H11" s="9"/>
      <c r="I11" s="25" t="s">
        <v>9</v>
      </c>
      <c r="J11" s="9"/>
      <c r="K11" s="26">
        <v>44773</v>
      </c>
    </row>
    <row r="12" spans="1:13" x14ac:dyDescent="0.2">
      <c r="A12" s="5"/>
      <c r="B12" s="77" t="s">
        <v>102</v>
      </c>
      <c r="C12" s="22"/>
      <c r="D12" s="23" t="s">
        <v>8</v>
      </c>
      <c r="E12" s="8">
        <v>7402250</v>
      </c>
      <c r="F12" s="24"/>
      <c r="G12" s="10">
        <f t="shared" si="0"/>
        <v>7402250</v>
      </c>
      <c r="H12" s="9"/>
      <c r="I12" s="25" t="s">
        <v>9</v>
      </c>
      <c r="J12" s="9"/>
      <c r="K12" s="26">
        <v>44773</v>
      </c>
    </row>
    <row r="13" spans="1:13" x14ac:dyDescent="0.2">
      <c r="A13" s="5"/>
      <c r="B13" s="77" t="s">
        <v>79</v>
      </c>
      <c r="C13" s="22"/>
      <c r="D13" s="23" t="s">
        <v>8</v>
      </c>
      <c r="E13" s="8">
        <v>1590000</v>
      </c>
      <c r="F13" s="24"/>
      <c r="G13" s="10">
        <f t="shared" si="0"/>
        <v>1590000</v>
      </c>
      <c r="H13" s="9"/>
      <c r="I13" s="25" t="s">
        <v>9</v>
      </c>
      <c r="J13" s="9"/>
      <c r="K13" s="26">
        <v>44773</v>
      </c>
    </row>
    <row r="14" spans="1:13" x14ac:dyDescent="0.2">
      <c r="A14" s="5"/>
      <c r="B14" s="77" t="s">
        <v>103</v>
      </c>
      <c r="C14" s="22"/>
      <c r="D14" s="23" t="s">
        <v>8</v>
      </c>
      <c r="E14" s="8">
        <v>5073400</v>
      </c>
      <c r="F14" s="24"/>
      <c r="G14" s="10">
        <f t="shared" si="0"/>
        <v>5073400</v>
      </c>
      <c r="H14" s="9"/>
      <c r="I14" s="25" t="s">
        <v>9</v>
      </c>
      <c r="J14" s="9"/>
      <c r="K14" s="26">
        <v>44773</v>
      </c>
    </row>
    <row r="15" spans="1:13" x14ac:dyDescent="0.2">
      <c r="A15" s="5"/>
      <c r="B15" s="77" t="s">
        <v>104</v>
      </c>
      <c r="C15" s="22"/>
      <c r="D15" s="23" t="s">
        <v>8</v>
      </c>
      <c r="E15" s="8">
        <v>890700</v>
      </c>
      <c r="F15" s="24"/>
      <c r="G15" s="10">
        <f t="shared" si="0"/>
        <v>890700</v>
      </c>
      <c r="H15" s="9"/>
      <c r="I15" s="25" t="s">
        <v>9</v>
      </c>
      <c r="J15" s="9"/>
      <c r="K15" s="26">
        <v>44773</v>
      </c>
    </row>
    <row r="16" spans="1:13" x14ac:dyDescent="0.2">
      <c r="A16" s="5"/>
      <c r="B16" s="77" t="s">
        <v>61</v>
      </c>
      <c r="C16" s="22"/>
      <c r="D16" s="23" t="s">
        <v>8</v>
      </c>
      <c r="E16" s="8">
        <v>11212340</v>
      </c>
      <c r="F16" s="24"/>
      <c r="G16" s="10">
        <f t="shared" si="0"/>
        <v>11212340</v>
      </c>
      <c r="H16" s="9"/>
      <c r="I16" s="25" t="s">
        <v>9</v>
      </c>
      <c r="J16" s="9"/>
      <c r="K16" s="26">
        <v>44773</v>
      </c>
    </row>
    <row r="17" spans="1:11" x14ac:dyDescent="0.2">
      <c r="A17" s="5"/>
      <c r="B17" s="77" t="s">
        <v>46</v>
      </c>
      <c r="C17" s="22"/>
      <c r="D17" s="23" t="s">
        <v>8</v>
      </c>
      <c r="E17" s="8">
        <v>116738687</v>
      </c>
      <c r="F17" s="24"/>
      <c r="G17" s="10">
        <f t="shared" si="0"/>
        <v>116738687</v>
      </c>
      <c r="H17" s="9"/>
      <c r="I17" s="25" t="s">
        <v>9</v>
      </c>
      <c r="J17" s="9"/>
      <c r="K17" s="26">
        <v>44926</v>
      </c>
    </row>
    <row r="18" spans="1:11" x14ac:dyDescent="0.2">
      <c r="A18" s="5"/>
      <c r="B18" s="77" t="s">
        <v>28</v>
      </c>
      <c r="C18" s="22"/>
      <c r="D18" s="23" t="s">
        <v>8</v>
      </c>
      <c r="E18" s="8">
        <v>22899680</v>
      </c>
      <c r="F18" s="24"/>
      <c r="G18" s="10">
        <f t="shared" si="0"/>
        <v>22899680</v>
      </c>
      <c r="H18" s="9"/>
      <c r="I18" s="25" t="s">
        <v>9</v>
      </c>
      <c r="J18" s="9"/>
      <c r="K18" s="26">
        <v>44773</v>
      </c>
    </row>
    <row r="19" spans="1:11" x14ac:dyDescent="0.2">
      <c r="A19" s="5"/>
      <c r="B19" s="77" t="s">
        <v>62</v>
      </c>
      <c r="C19" s="22"/>
      <c r="D19" s="23" t="s">
        <v>8</v>
      </c>
      <c r="E19" s="8">
        <v>1750000</v>
      </c>
      <c r="F19" s="24"/>
      <c r="G19" s="10">
        <f t="shared" si="0"/>
        <v>1750000</v>
      </c>
      <c r="H19" s="9"/>
      <c r="I19" s="25" t="s">
        <v>9</v>
      </c>
      <c r="J19" s="9"/>
      <c r="K19" s="26">
        <v>44773</v>
      </c>
    </row>
    <row r="20" spans="1:11" x14ac:dyDescent="0.2">
      <c r="A20" s="5"/>
      <c r="B20" s="77" t="s">
        <v>80</v>
      </c>
      <c r="C20" s="22"/>
      <c r="D20" s="23" t="s">
        <v>8</v>
      </c>
      <c r="E20" s="8">
        <v>179815877</v>
      </c>
      <c r="F20" s="24"/>
      <c r="G20" s="10">
        <f t="shared" si="0"/>
        <v>179815877</v>
      </c>
      <c r="H20" s="9"/>
      <c r="I20" s="25" t="s">
        <v>9</v>
      </c>
      <c r="J20" s="9"/>
      <c r="K20" s="26">
        <v>44773</v>
      </c>
    </row>
    <row r="21" spans="1:11" x14ac:dyDescent="0.2">
      <c r="A21" s="5"/>
      <c r="B21" s="77" t="s">
        <v>105</v>
      </c>
      <c r="C21" s="22"/>
      <c r="D21" s="23" t="s">
        <v>8</v>
      </c>
      <c r="E21" s="8">
        <v>2220000</v>
      </c>
      <c r="F21" s="24"/>
      <c r="G21" s="10">
        <f t="shared" si="0"/>
        <v>2220000</v>
      </c>
      <c r="H21" s="9"/>
      <c r="I21" s="25" t="s">
        <v>9</v>
      </c>
      <c r="J21" s="9"/>
      <c r="K21" s="26">
        <v>44773</v>
      </c>
    </row>
    <row r="22" spans="1:11" x14ac:dyDescent="0.2">
      <c r="A22" s="5"/>
      <c r="B22" s="77" t="s">
        <v>68</v>
      </c>
      <c r="C22" s="22"/>
      <c r="D22" s="23" t="s">
        <v>8</v>
      </c>
      <c r="E22" s="8">
        <v>22000000</v>
      </c>
      <c r="F22" s="24"/>
      <c r="G22" s="10">
        <f t="shared" si="0"/>
        <v>22000000</v>
      </c>
      <c r="H22" s="9"/>
      <c r="I22" s="25" t="s">
        <v>9</v>
      </c>
      <c r="J22" s="9"/>
      <c r="K22" s="26">
        <v>44773</v>
      </c>
    </row>
    <row r="23" spans="1:11" x14ac:dyDescent="0.2">
      <c r="A23" s="5"/>
      <c r="B23" s="62" t="s">
        <v>81</v>
      </c>
      <c r="C23" s="22"/>
      <c r="D23" s="23" t="s">
        <v>8</v>
      </c>
      <c r="E23" s="8">
        <v>6000000</v>
      </c>
      <c r="F23" s="24"/>
      <c r="G23" s="10">
        <f t="shared" si="0"/>
        <v>6000000</v>
      </c>
      <c r="H23" s="9"/>
      <c r="I23" s="25" t="s">
        <v>9</v>
      </c>
      <c r="J23" s="9"/>
      <c r="K23" s="26">
        <v>44773</v>
      </c>
    </row>
    <row r="24" spans="1:11" x14ac:dyDescent="0.2">
      <c r="A24" s="5"/>
      <c r="B24" s="62" t="s">
        <v>48</v>
      </c>
      <c r="C24" s="22"/>
      <c r="D24" s="23" t="s">
        <v>8</v>
      </c>
      <c r="E24" s="8">
        <v>1613500</v>
      </c>
      <c r="F24" s="24"/>
      <c r="G24" s="10">
        <f t="shared" si="0"/>
        <v>1613500</v>
      </c>
      <c r="H24" s="9"/>
      <c r="I24" s="25" t="s">
        <v>9</v>
      </c>
      <c r="J24" s="9"/>
      <c r="K24" s="26">
        <v>44773</v>
      </c>
    </row>
    <row r="25" spans="1:11" x14ac:dyDescent="0.2">
      <c r="A25" s="5"/>
      <c r="B25" s="62" t="s">
        <v>69</v>
      </c>
      <c r="C25" s="22"/>
      <c r="D25" s="23" t="s">
        <v>8</v>
      </c>
      <c r="E25" s="8">
        <v>4491750</v>
      </c>
      <c r="F25" s="24"/>
      <c r="G25" s="10">
        <f t="shared" si="0"/>
        <v>4491750</v>
      </c>
      <c r="H25" s="9"/>
      <c r="I25" s="25" t="s">
        <v>9</v>
      </c>
      <c r="J25" s="9"/>
      <c r="K25" s="26">
        <v>44773</v>
      </c>
    </row>
    <row r="26" spans="1:11" x14ac:dyDescent="0.2">
      <c r="A26" s="5"/>
      <c r="B26" s="62" t="s">
        <v>106</v>
      </c>
      <c r="C26" s="22"/>
      <c r="D26" s="23" t="s">
        <v>8</v>
      </c>
      <c r="E26" s="8">
        <v>18945101</v>
      </c>
      <c r="F26" s="24"/>
      <c r="G26" s="10">
        <f t="shared" si="0"/>
        <v>18945101</v>
      </c>
      <c r="H26" s="9"/>
      <c r="I26" s="25" t="s">
        <v>9</v>
      </c>
      <c r="J26" s="9"/>
      <c r="K26" s="26">
        <v>44773</v>
      </c>
    </row>
    <row r="27" spans="1:11" x14ac:dyDescent="0.2">
      <c r="A27" s="5"/>
      <c r="B27" s="62" t="s">
        <v>107</v>
      </c>
      <c r="C27" s="22"/>
      <c r="D27" s="23" t="s">
        <v>8</v>
      </c>
      <c r="E27" s="8">
        <v>299200</v>
      </c>
      <c r="F27" s="24"/>
      <c r="G27" s="10">
        <f t="shared" si="0"/>
        <v>299200</v>
      </c>
      <c r="H27" s="9"/>
      <c r="I27" s="25" t="s">
        <v>9</v>
      </c>
      <c r="J27" s="9"/>
      <c r="K27" s="26">
        <v>44773</v>
      </c>
    </row>
    <row r="28" spans="1:11" x14ac:dyDescent="0.2">
      <c r="A28" s="5"/>
      <c r="B28" s="62" t="s">
        <v>58</v>
      </c>
      <c r="C28" s="22"/>
      <c r="D28" s="23" t="s">
        <v>8</v>
      </c>
      <c r="E28" s="8">
        <v>321412987</v>
      </c>
      <c r="F28" s="24"/>
      <c r="G28" s="10">
        <f t="shared" si="0"/>
        <v>321412987</v>
      </c>
      <c r="H28" s="9"/>
      <c r="I28" s="25" t="s">
        <v>9</v>
      </c>
      <c r="J28" s="9"/>
      <c r="K28" s="26">
        <v>44926</v>
      </c>
    </row>
    <row r="29" spans="1:11" x14ac:dyDescent="0.2">
      <c r="A29" s="5"/>
      <c r="B29" s="62" t="s">
        <v>63</v>
      </c>
      <c r="C29" s="22"/>
      <c r="D29" s="23" t="s">
        <v>8</v>
      </c>
      <c r="E29" s="8">
        <v>24320000</v>
      </c>
      <c r="F29" s="24"/>
      <c r="G29" s="10">
        <f t="shared" si="0"/>
        <v>24320000</v>
      </c>
      <c r="H29" s="9"/>
      <c r="I29" s="25" t="s">
        <v>9</v>
      </c>
      <c r="J29" s="9"/>
      <c r="K29" s="26">
        <v>44773</v>
      </c>
    </row>
    <row r="30" spans="1:11" x14ac:dyDescent="0.2">
      <c r="A30" s="5"/>
      <c r="B30" s="62" t="s">
        <v>108</v>
      </c>
      <c r="C30" s="22"/>
      <c r="D30" s="23" t="s">
        <v>8</v>
      </c>
      <c r="E30" s="8">
        <v>230000</v>
      </c>
      <c r="F30" s="24"/>
      <c r="G30" s="10">
        <f t="shared" si="0"/>
        <v>230000</v>
      </c>
      <c r="H30" s="9"/>
      <c r="I30" s="25" t="s">
        <v>9</v>
      </c>
      <c r="J30" s="9"/>
      <c r="K30" s="26">
        <v>44773</v>
      </c>
    </row>
    <row r="31" spans="1:11" x14ac:dyDescent="0.2">
      <c r="A31" s="5"/>
      <c r="B31" s="62" t="s">
        <v>109</v>
      </c>
      <c r="C31" s="22"/>
      <c r="D31" s="23" t="s">
        <v>8</v>
      </c>
      <c r="E31" s="8">
        <v>2596403</v>
      </c>
      <c r="F31" s="24"/>
      <c r="G31" s="10">
        <f t="shared" si="0"/>
        <v>2596403</v>
      </c>
      <c r="H31" s="9"/>
      <c r="I31" s="25" t="s">
        <v>9</v>
      </c>
      <c r="J31" s="9"/>
      <c r="K31" s="26">
        <v>44773</v>
      </c>
    </row>
    <row r="32" spans="1:11" x14ac:dyDescent="0.2">
      <c r="A32" s="5"/>
      <c r="B32" s="62" t="s">
        <v>70</v>
      </c>
      <c r="C32" s="22"/>
      <c r="D32" s="23" t="s">
        <v>8</v>
      </c>
      <c r="E32" s="8">
        <v>2639600</v>
      </c>
      <c r="F32" s="24"/>
      <c r="G32" s="10">
        <f t="shared" si="0"/>
        <v>2639600</v>
      </c>
      <c r="H32" s="9"/>
      <c r="I32" s="25" t="s">
        <v>9</v>
      </c>
      <c r="J32" s="9"/>
      <c r="K32" s="26">
        <v>44773</v>
      </c>
    </row>
    <row r="33" spans="1:11" x14ac:dyDescent="0.2">
      <c r="A33" s="5"/>
      <c r="B33" s="62" t="s">
        <v>82</v>
      </c>
      <c r="C33" s="22"/>
      <c r="D33" s="23" t="s">
        <v>8</v>
      </c>
      <c r="E33" s="8">
        <v>150000</v>
      </c>
      <c r="F33" s="24"/>
      <c r="G33" s="10">
        <f t="shared" si="0"/>
        <v>150000</v>
      </c>
      <c r="H33" s="9"/>
      <c r="I33" s="25" t="s">
        <v>9</v>
      </c>
      <c r="J33" s="9"/>
      <c r="K33" s="26">
        <v>44773</v>
      </c>
    </row>
    <row r="34" spans="1:11" x14ac:dyDescent="0.2">
      <c r="A34" s="5"/>
      <c r="B34" s="62" t="s">
        <v>83</v>
      </c>
      <c r="C34" s="22"/>
      <c r="D34" s="23" t="s">
        <v>8</v>
      </c>
      <c r="E34" s="8">
        <v>23641332</v>
      </c>
      <c r="F34" s="24"/>
      <c r="G34" s="10">
        <f t="shared" si="0"/>
        <v>23641332</v>
      </c>
      <c r="H34" s="9"/>
      <c r="I34" s="25" t="s">
        <v>9</v>
      </c>
      <c r="J34" s="9"/>
      <c r="K34" s="26">
        <v>44773</v>
      </c>
    </row>
    <row r="35" spans="1:11" x14ac:dyDescent="0.2">
      <c r="A35" s="5"/>
      <c r="B35" s="62" t="s">
        <v>84</v>
      </c>
      <c r="C35" s="22"/>
      <c r="D35" s="23" t="s">
        <v>8</v>
      </c>
      <c r="E35" s="8">
        <v>1699400</v>
      </c>
      <c r="F35" s="24"/>
      <c r="G35" s="10">
        <f t="shared" si="0"/>
        <v>1699400</v>
      </c>
      <c r="H35" s="9"/>
      <c r="I35" s="25" t="s">
        <v>9</v>
      </c>
      <c r="J35" s="9"/>
      <c r="K35" s="26">
        <v>44773</v>
      </c>
    </row>
    <row r="36" spans="1:11" x14ac:dyDescent="0.2">
      <c r="A36" s="5"/>
      <c r="B36" s="62" t="s">
        <v>51</v>
      </c>
      <c r="C36" s="22"/>
      <c r="D36" s="23" t="s">
        <v>8</v>
      </c>
      <c r="E36" s="8">
        <v>6930000</v>
      </c>
      <c r="F36" s="24"/>
      <c r="G36" s="10">
        <f t="shared" si="0"/>
        <v>6930000</v>
      </c>
      <c r="H36" s="9"/>
      <c r="I36" s="25" t="s">
        <v>9</v>
      </c>
      <c r="J36" s="9"/>
      <c r="K36" s="26">
        <v>44773</v>
      </c>
    </row>
    <row r="37" spans="1:11" x14ac:dyDescent="0.2">
      <c r="A37" s="5"/>
      <c r="B37" s="62" t="s">
        <v>110</v>
      </c>
      <c r="C37" s="22"/>
      <c r="D37" s="23" t="s">
        <v>8</v>
      </c>
      <c r="E37" s="8">
        <v>106000</v>
      </c>
      <c r="F37" s="24"/>
      <c r="G37" s="10">
        <f t="shared" si="0"/>
        <v>106000</v>
      </c>
      <c r="H37" s="9"/>
      <c r="I37" s="25" t="s">
        <v>9</v>
      </c>
      <c r="J37" s="9"/>
      <c r="K37" s="26">
        <v>44773</v>
      </c>
    </row>
    <row r="38" spans="1:11" x14ac:dyDescent="0.2">
      <c r="A38" s="5"/>
      <c r="B38" s="62" t="s">
        <v>111</v>
      </c>
      <c r="C38" s="22"/>
      <c r="D38" s="23" t="s">
        <v>8</v>
      </c>
      <c r="E38" s="8">
        <v>4200000</v>
      </c>
      <c r="F38" s="24"/>
      <c r="G38" s="10">
        <f t="shared" si="0"/>
        <v>4200000</v>
      </c>
      <c r="H38" s="9"/>
      <c r="I38" s="25" t="s">
        <v>9</v>
      </c>
      <c r="J38" s="9"/>
      <c r="K38" s="26">
        <v>44773</v>
      </c>
    </row>
    <row r="39" spans="1:11" x14ac:dyDescent="0.2">
      <c r="A39" s="5"/>
      <c r="B39" s="62" t="s">
        <v>43</v>
      </c>
      <c r="C39" s="22"/>
      <c r="D39" s="23" t="s">
        <v>8</v>
      </c>
      <c r="E39" s="8">
        <v>175862965</v>
      </c>
      <c r="F39" s="24"/>
      <c r="G39" s="10">
        <f t="shared" si="0"/>
        <v>175862965</v>
      </c>
      <c r="H39" s="9"/>
      <c r="I39" s="25" t="s">
        <v>9</v>
      </c>
      <c r="J39" s="9"/>
      <c r="K39" s="26">
        <v>44926</v>
      </c>
    </row>
    <row r="40" spans="1:11" x14ac:dyDescent="0.2">
      <c r="A40" s="5"/>
      <c r="B40" s="62" t="s">
        <v>39</v>
      </c>
      <c r="C40" s="22"/>
      <c r="D40" s="23" t="s">
        <v>8</v>
      </c>
      <c r="E40" s="8">
        <v>394638646</v>
      </c>
      <c r="F40" s="24"/>
      <c r="G40" s="10">
        <f t="shared" si="0"/>
        <v>394638646</v>
      </c>
      <c r="H40" s="9"/>
      <c r="I40" s="25" t="s">
        <v>9</v>
      </c>
      <c r="J40" s="9"/>
      <c r="K40" s="26">
        <v>44926</v>
      </c>
    </row>
    <row r="41" spans="1:11" x14ac:dyDescent="0.2">
      <c r="A41" s="5"/>
      <c r="B41" s="62" t="s">
        <v>32</v>
      </c>
      <c r="C41" s="22"/>
      <c r="D41" s="23" t="s">
        <v>8</v>
      </c>
      <c r="E41" s="8">
        <v>807046149</v>
      </c>
      <c r="F41" s="24"/>
      <c r="G41" s="10">
        <f t="shared" si="0"/>
        <v>807046149</v>
      </c>
      <c r="H41" s="9"/>
      <c r="I41" s="25" t="s">
        <v>9</v>
      </c>
      <c r="J41" s="9"/>
      <c r="K41" s="26">
        <v>44926</v>
      </c>
    </row>
    <row r="42" spans="1:11" x14ac:dyDescent="0.2">
      <c r="A42" s="5"/>
      <c r="B42" s="62" t="s">
        <v>85</v>
      </c>
      <c r="C42" s="22"/>
      <c r="D42" s="23" t="s">
        <v>8</v>
      </c>
      <c r="E42" s="8">
        <v>2112000</v>
      </c>
      <c r="F42" s="24"/>
      <c r="G42" s="10">
        <f t="shared" si="0"/>
        <v>2112000</v>
      </c>
      <c r="H42" s="9"/>
      <c r="I42" s="25" t="s">
        <v>9</v>
      </c>
      <c r="J42" s="9"/>
      <c r="K42" s="26">
        <v>44773</v>
      </c>
    </row>
    <row r="43" spans="1:11" x14ac:dyDescent="0.2">
      <c r="A43" s="5"/>
      <c r="B43" s="62" t="s">
        <v>112</v>
      </c>
      <c r="C43" s="22"/>
      <c r="D43" s="23" t="s">
        <v>8</v>
      </c>
      <c r="E43" s="8">
        <v>740000</v>
      </c>
      <c r="F43" s="24"/>
      <c r="G43" s="10">
        <f t="shared" si="0"/>
        <v>740000</v>
      </c>
      <c r="H43" s="9"/>
      <c r="I43" s="25" t="s">
        <v>9</v>
      </c>
      <c r="J43" s="9"/>
      <c r="K43" s="26">
        <v>44773</v>
      </c>
    </row>
    <row r="44" spans="1:11" x14ac:dyDescent="0.2">
      <c r="A44" s="5"/>
      <c r="B44" s="62" t="s">
        <v>113</v>
      </c>
      <c r="C44" s="22"/>
      <c r="D44" s="23" t="s">
        <v>8</v>
      </c>
      <c r="E44" s="8">
        <v>892617</v>
      </c>
      <c r="F44" s="24"/>
      <c r="G44" s="10">
        <f t="shared" si="0"/>
        <v>892617</v>
      </c>
      <c r="H44" s="9"/>
      <c r="I44" s="25" t="s">
        <v>9</v>
      </c>
      <c r="J44" s="9"/>
      <c r="K44" s="26">
        <v>44773</v>
      </c>
    </row>
    <row r="45" spans="1:11" x14ac:dyDescent="0.2">
      <c r="A45" s="5"/>
      <c r="B45" s="62" t="s">
        <v>114</v>
      </c>
      <c r="C45" s="22"/>
      <c r="D45" s="23" t="s">
        <v>8</v>
      </c>
      <c r="E45" s="8">
        <v>15400</v>
      </c>
      <c r="F45" s="24"/>
      <c r="G45" s="10">
        <f t="shared" si="0"/>
        <v>15400</v>
      </c>
      <c r="H45" s="9"/>
      <c r="I45" s="25" t="s">
        <v>9</v>
      </c>
      <c r="J45" s="9"/>
      <c r="K45" s="26">
        <v>44773</v>
      </c>
    </row>
    <row r="46" spans="1:11" x14ac:dyDescent="0.2">
      <c r="A46" s="5"/>
      <c r="B46" s="62" t="s">
        <v>64</v>
      </c>
      <c r="C46" s="22"/>
      <c r="D46" s="23" t="s">
        <v>8</v>
      </c>
      <c r="E46" s="8">
        <v>13226091</v>
      </c>
      <c r="F46" s="24"/>
      <c r="G46" s="10">
        <f t="shared" si="0"/>
        <v>13226091</v>
      </c>
      <c r="H46" s="9"/>
      <c r="I46" s="25" t="s">
        <v>9</v>
      </c>
      <c r="J46" s="9"/>
      <c r="K46" s="26">
        <v>44773</v>
      </c>
    </row>
    <row r="47" spans="1:11" x14ac:dyDescent="0.2">
      <c r="A47" s="5"/>
      <c r="B47" s="62" t="s">
        <v>115</v>
      </c>
      <c r="C47" s="22"/>
      <c r="D47" s="23" t="s">
        <v>8</v>
      </c>
      <c r="E47" s="8">
        <v>21500000</v>
      </c>
      <c r="F47" s="24"/>
      <c r="G47" s="10">
        <f t="shared" si="0"/>
        <v>21500000</v>
      </c>
      <c r="H47" s="9"/>
      <c r="I47" s="25" t="s">
        <v>9</v>
      </c>
      <c r="J47" s="9"/>
      <c r="K47" s="26">
        <v>44773</v>
      </c>
    </row>
    <row r="48" spans="1:11" x14ac:dyDescent="0.2">
      <c r="A48" s="5"/>
      <c r="B48" s="62" t="s">
        <v>116</v>
      </c>
      <c r="C48" s="22"/>
      <c r="D48" s="23" t="s">
        <v>8</v>
      </c>
      <c r="E48" s="8">
        <v>45278937</v>
      </c>
      <c r="F48" s="24"/>
      <c r="G48" s="10">
        <f t="shared" si="0"/>
        <v>45278937</v>
      </c>
      <c r="H48" s="9"/>
      <c r="I48" s="25" t="s">
        <v>9</v>
      </c>
      <c r="J48" s="9"/>
      <c r="K48" s="26">
        <v>44773</v>
      </c>
    </row>
    <row r="49" spans="1:11" x14ac:dyDescent="0.2">
      <c r="A49" s="5"/>
      <c r="B49" s="62" t="s">
        <v>117</v>
      </c>
      <c r="C49" s="22"/>
      <c r="D49" s="23" t="s">
        <v>8</v>
      </c>
      <c r="E49" s="8">
        <v>850000</v>
      </c>
      <c r="F49" s="24"/>
      <c r="G49" s="10">
        <f t="shared" si="0"/>
        <v>850000</v>
      </c>
      <c r="H49" s="9"/>
      <c r="I49" s="25" t="s">
        <v>9</v>
      </c>
      <c r="J49" s="9"/>
      <c r="K49" s="26">
        <v>44773</v>
      </c>
    </row>
    <row r="50" spans="1:11" x14ac:dyDescent="0.2">
      <c r="A50" s="5"/>
      <c r="B50" s="62" t="s">
        <v>118</v>
      </c>
      <c r="C50" s="22"/>
      <c r="D50" s="23" t="s">
        <v>8</v>
      </c>
      <c r="E50" s="8">
        <v>520000</v>
      </c>
      <c r="F50" s="24"/>
      <c r="G50" s="10">
        <f t="shared" si="0"/>
        <v>520000</v>
      </c>
      <c r="H50" s="9"/>
      <c r="I50" s="25" t="s">
        <v>9</v>
      </c>
      <c r="J50" s="9"/>
      <c r="K50" s="26">
        <v>44773</v>
      </c>
    </row>
    <row r="51" spans="1:11" x14ac:dyDescent="0.2">
      <c r="A51" s="5"/>
      <c r="B51" s="62" t="s">
        <v>52</v>
      </c>
      <c r="C51" s="22"/>
      <c r="D51" s="23" t="s">
        <v>8</v>
      </c>
      <c r="E51" s="8">
        <v>339753066</v>
      </c>
      <c r="F51" s="24"/>
      <c r="G51" s="10">
        <f t="shared" si="0"/>
        <v>339753066</v>
      </c>
      <c r="H51" s="9"/>
      <c r="I51" s="25" t="s">
        <v>9</v>
      </c>
      <c r="J51" s="9"/>
      <c r="K51" s="26">
        <v>44926</v>
      </c>
    </row>
    <row r="52" spans="1:11" x14ac:dyDescent="0.2">
      <c r="A52" s="5"/>
      <c r="B52" s="62" t="s">
        <v>33</v>
      </c>
      <c r="C52" s="22"/>
      <c r="D52" s="23" t="s">
        <v>8</v>
      </c>
      <c r="E52" s="8">
        <v>7010273</v>
      </c>
      <c r="F52" s="24"/>
      <c r="G52" s="10">
        <f t="shared" si="0"/>
        <v>7010273</v>
      </c>
      <c r="H52" s="9"/>
      <c r="I52" s="25" t="s">
        <v>9</v>
      </c>
      <c r="J52" s="9"/>
      <c r="K52" s="26">
        <v>44773</v>
      </c>
    </row>
    <row r="53" spans="1:11" x14ac:dyDescent="0.2">
      <c r="A53" s="5"/>
      <c r="B53" s="62" t="s">
        <v>119</v>
      </c>
      <c r="C53" s="22"/>
      <c r="D53" s="23" t="s">
        <v>8</v>
      </c>
      <c r="E53" s="8">
        <v>2057500</v>
      </c>
      <c r="F53" s="24"/>
      <c r="G53" s="10">
        <f t="shared" si="0"/>
        <v>2057500</v>
      </c>
      <c r="H53" s="9"/>
      <c r="I53" s="25" t="s">
        <v>9</v>
      </c>
      <c r="J53" s="9"/>
      <c r="K53" s="26">
        <v>44773</v>
      </c>
    </row>
    <row r="54" spans="1:11" x14ac:dyDescent="0.2">
      <c r="A54" s="5"/>
      <c r="B54" s="62" t="s">
        <v>120</v>
      </c>
      <c r="C54" s="22"/>
      <c r="D54" s="23" t="s">
        <v>8</v>
      </c>
      <c r="E54" s="8">
        <v>749796</v>
      </c>
      <c r="F54" s="24"/>
      <c r="G54" s="10">
        <f t="shared" si="0"/>
        <v>749796</v>
      </c>
      <c r="H54" s="9"/>
      <c r="I54" s="25" t="s">
        <v>9</v>
      </c>
      <c r="J54" s="9"/>
      <c r="K54" s="26">
        <v>44773</v>
      </c>
    </row>
    <row r="55" spans="1:11" x14ac:dyDescent="0.2">
      <c r="A55" s="5"/>
      <c r="B55" s="62" t="s">
        <v>121</v>
      </c>
      <c r="C55" s="22"/>
      <c r="D55" s="23" t="s">
        <v>8</v>
      </c>
      <c r="E55" s="8">
        <v>14080000</v>
      </c>
      <c r="F55" s="24"/>
      <c r="G55" s="10">
        <f t="shared" si="0"/>
        <v>14080000</v>
      </c>
      <c r="H55" s="9"/>
      <c r="I55" s="25" t="s">
        <v>9</v>
      </c>
      <c r="J55" s="9"/>
      <c r="K55" s="26">
        <v>44773</v>
      </c>
    </row>
    <row r="56" spans="1:11" x14ac:dyDescent="0.2">
      <c r="A56" s="5"/>
      <c r="B56" s="62" t="s">
        <v>86</v>
      </c>
      <c r="C56" s="22"/>
      <c r="D56" s="23" t="s">
        <v>8</v>
      </c>
      <c r="E56" s="8">
        <v>507000</v>
      </c>
      <c r="F56" s="24"/>
      <c r="G56" s="10">
        <f t="shared" si="0"/>
        <v>507000</v>
      </c>
      <c r="H56" s="9"/>
      <c r="I56" s="25" t="s">
        <v>9</v>
      </c>
      <c r="J56" s="9"/>
      <c r="K56" s="26">
        <v>44773</v>
      </c>
    </row>
    <row r="57" spans="1:11" x14ac:dyDescent="0.2">
      <c r="A57" s="5"/>
      <c r="B57" s="62" t="s">
        <v>71</v>
      </c>
      <c r="C57" s="22"/>
      <c r="D57" s="23" t="s">
        <v>8</v>
      </c>
      <c r="E57" s="8">
        <v>8143737</v>
      </c>
      <c r="F57" s="24"/>
      <c r="G57" s="10">
        <f t="shared" si="0"/>
        <v>8143737</v>
      </c>
      <c r="H57" s="9"/>
      <c r="I57" s="25" t="s">
        <v>9</v>
      </c>
      <c r="J57" s="9"/>
      <c r="K57" s="26">
        <v>44773</v>
      </c>
    </row>
    <row r="58" spans="1:11" x14ac:dyDescent="0.2">
      <c r="A58" s="5"/>
      <c r="B58" s="62" t="s">
        <v>45</v>
      </c>
      <c r="C58" s="22"/>
      <c r="D58" s="23" t="s">
        <v>8</v>
      </c>
      <c r="E58" s="8">
        <v>87495974</v>
      </c>
      <c r="F58" s="24"/>
      <c r="G58" s="10">
        <f t="shared" si="0"/>
        <v>87495974</v>
      </c>
      <c r="H58" s="9"/>
      <c r="I58" s="25" t="s">
        <v>9</v>
      </c>
      <c r="J58" s="9"/>
      <c r="K58" s="26">
        <v>44773</v>
      </c>
    </row>
    <row r="59" spans="1:11" x14ac:dyDescent="0.2">
      <c r="A59" s="5"/>
      <c r="B59" s="62" t="s">
        <v>122</v>
      </c>
      <c r="C59" s="22"/>
      <c r="D59" s="23" t="s">
        <v>8</v>
      </c>
      <c r="E59" s="8">
        <v>1230183</v>
      </c>
      <c r="F59" s="24"/>
      <c r="G59" s="10">
        <f t="shared" si="0"/>
        <v>1230183</v>
      </c>
      <c r="H59" s="9"/>
      <c r="I59" s="25" t="s">
        <v>9</v>
      </c>
      <c r="J59" s="9"/>
      <c r="K59" s="26">
        <v>44773</v>
      </c>
    </row>
    <row r="60" spans="1:11" x14ac:dyDescent="0.2">
      <c r="A60" s="5"/>
      <c r="B60" s="62" t="s">
        <v>123</v>
      </c>
      <c r="C60" s="22"/>
      <c r="D60" s="23" t="s">
        <v>8</v>
      </c>
      <c r="E60" s="8">
        <v>161838603</v>
      </c>
      <c r="F60" s="24"/>
      <c r="G60" s="10">
        <f t="shared" si="0"/>
        <v>161838603</v>
      </c>
      <c r="H60" s="9"/>
      <c r="I60" s="25" t="s">
        <v>9</v>
      </c>
      <c r="J60" s="9"/>
      <c r="K60" s="26">
        <v>44773</v>
      </c>
    </row>
    <row r="61" spans="1:11" x14ac:dyDescent="0.2">
      <c r="A61" s="5"/>
      <c r="B61" s="62" t="s">
        <v>87</v>
      </c>
      <c r="C61" s="22"/>
      <c r="D61" s="23" t="s">
        <v>8</v>
      </c>
      <c r="E61" s="8">
        <v>5000000</v>
      </c>
      <c r="F61" s="24"/>
      <c r="G61" s="10">
        <f t="shared" si="0"/>
        <v>5000000</v>
      </c>
      <c r="H61" s="9"/>
      <c r="I61" s="25" t="s">
        <v>9</v>
      </c>
      <c r="J61" s="9"/>
      <c r="K61" s="26">
        <v>44773</v>
      </c>
    </row>
    <row r="62" spans="1:11" x14ac:dyDescent="0.2">
      <c r="A62" s="5"/>
      <c r="B62" s="62" t="s">
        <v>88</v>
      </c>
      <c r="C62" s="22"/>
      <c r="D62" s="23" t="s">
        <v>8</v>
      </c>
      <c r="E62" s="8">
        <v>9551600</v>
      </c>
      <c r="F62" s="24"/>
      <c r="G62" s="10">
        <f t="shared" si="0"/>
        <v>9551600</v>
      </c>
      <c r="H62" s="9"/>
      <c r="I62" s="25" t="s">
        <v>9</v>
      </c>
      <c r="J62" s="9"/>
      <c r="K62" s="26">
        <v>44773</v>
      </c>
    </row>
    <row r="63" spans="1:11" x14ac:dyDescent="0.2">
      <c r="A63" s="5"/>
      <c r="B63" s="62" t="s">
        <v>124</v>
      </c>
      <c r="C63" s="22"/>
      <c r="D63" s="23" t="s">
        <v>8</v>
      </c>
      <c r="E63" s="8">
        <v>3550000</v>
      </c>
      <c r="F63" s="24"/>
      <c r="G63" s="10">
        <f t="shared" si="0"/>
        <v>3550000</v>
      </c>
      <c r="H63" s="9"/>
      <c r="I63" s="25" t="s">
        <v>9</v>
      </c>
      <c r="J63" s="9"/>
      <c r="K63" s="26">
        <v>44773</v>
      </c>
    </row>
    <row r="64" spans="1:11" x14ac:dyDescent="0.2">
      <c r="A64" s="5"/>
      <c r="B64" s="62" t="s">
        <v>42</v>
      </c>
      <c r="C64" s="22"/>
      <c r="D64" s="23" t="s">
        <v>8</v>
      </c>
      <c r="E64" s="8">
        <v>237732100</v>
      </c>
      <c r="F64" s="24"/>
      <c r="G64" s="10">
        <f t="shared" si="0"/>
        <v>237732100</v>
      </c>
      <c r="H64" s="9"/>
      <c r="I64" s="25" t="s">
        <v>9</v>
      </c>
      <c r="J64" s="9"/>
      <c r="K64" s="26">
        <v>44926</v>
      </c>
    </row>
    <row r="65" spans="1:11" x14ac:dyDescent="0.2">
      <c r="A65" s="5"/>
      <c r="B65" s="62" t="s">
        <v>125</v>
      </c>
      <c r="C65" s="22"/>
      <c r="D65" s="23" t="s">
        <v>8</v>
      </c>
      <c r="E65" s="8">
        <v>550000</v>
      </c>
      <c r="F65" s="24"/>
      <c r="G65" s="10">
        <f t="shared" si="0"/>
        <v>550000</v>
      </c>
      <c r="H65" s="9"/>
      <c r="I65" s="25" t="s">
        <v>9</v>
      </c>
      <c r="J65" s="9"/>
      <c r="K65" s="26">
        <v>44773</v>
      </c>
    </row>
    <row r="66" spans="1:11" x14ac:dyDescent="0.2">
      <c r="A66" s="5"/>
      <c r="B66" s="62" t="s">
        <v>126</v>
      </c>
      <c r="C66" s="22"/>
      <c r="D66" s="23" t="s">
        <v>8</v>
      </c>
      <c r="E66" s="8">
        <v>521410500</v>
      </c>
      <c r="F66" s="24"/>
      <c r="G66" s="10">
        <f t="shared" si="0"/>
        <v>521410500</v>
      </c>
      <c r="H66" s="9"/>
      <c r="I66" s="25" t="s">
        <v>9</v>
      </c>
      <c r="J66" s="9"/>
      <c r="K66" s="26">
        <v>44926</v>
      </c>
    </row>
    <row r="67" spans="1:11" x14ac:dyDescent="0.2">
      <c r="A67" s="5"/>
      <c r="B67" s="62" t="s">
        <v>72</v>
      </c>
      <c r="C67" s="22"/>
      <c r="D67" s="23" t="s">
        <v>8</v>
      </c>
      <c r="E67" s="8">
        <v>12503752</v>
      </c>
      <c r="F67" s="24"/>
      <c r="G67" s="10">
        <f t="shared" si="0"/>
        <v>12503752</v>
      </c>
      <c r="H67" s="9"/>
      <c r="I67" s="25" t="s">
        <v>9</v>
      </c>
      <c r="J67" s="9"/>
      <c r="K67" s="26">
        <v>44773</v>
      </c>
    </row>
    <row r="68" spans="1:11" x14ac:dyDescent="0.2">
      <c r="A68" s="5"/>
      <c r="B68" s="62" t="s">
        <v>73</v>
      </c>
      <c r="C68" s="22"/>
      <c r="D68" s="23" t="s">
        <v>8</v>
      </c>
      <c r="E68" s="8">
        <v>70000</v>
      </c>
      <c r="F68" s="24"/>
      <c r="G68" s="10">
        <f t="shared" si="0"/>
        <v>70000</v>
      </c>
      <c r="H68" s="9"/>
      <c r="I68" s="25" t="s">
        <v>9</v>
      </c>
      <c r="J68" s="9"/>
      <c r="K68" s="26">
        <v>44773</v>
      </c>
    </row>
    <row r="69" spans="1:11" x14ac:dyDescent="0.2">
      <c r="A69" s="5"/>
      <c r="B69" s="62" t="s">
        <v>127</v>
      </c>
      <c r="C69" s="22"/>
      <c r="D69" s="23" t="s">
        <v>8</v>
      </c>
      <c r="E69" s="8">
        <v>985000</v>
      </c>
      <c r="F69" s="24"/>
      <c r="G69" s="10">
        <f t="shared" si="0"/>
        <v>985000</v>
      </c>
      <c r="H69" s="9"/>
      <c r="I69" s="25" t="s">
        <v>9</v>
      </c>
      <c r="J69" s="9"/>
      <c r="K69" s="26">
        <v>44773</v>
      </c>
    </row>
    <row r="70" spans="1:11" x14ac:dyDescent="0.2">
      <c r="A70" s="5"/>
      <c r="B70" s="62" t="s">
        <v>41</v>
      </c>
      <c r="C70" s="22"/>
      <c r="D70" s="23" t="s">
        <v>8</v>
      </c>
      <c r="E70" s="8">
        <v>192154495</v>
      </c>
      <c r="F70" s="24"/>
      <c r="G70" s="10">
        <f t="shared" si="0"/>
        <v>192154495</v>
      </c>
      <c r="H70" s="9"/>
      <c r="I70" s="25" t="s">
        <v>9</v>
      </c>
      <c r="J70" s="9"/>
      <c r="K70" s="26">
        <v>44926</v>
      </c>
    </row>
    <row r="71" spans="1:11" x14ac:dyDescent="0.2">
      <c r="A71" s="5"/>
      <c r="B71" s="62" t="s">
        <v>35</v>
      </c>
      <c r="C71" s="22"/>
      <c r="D71" s="23" t="s">
        <v>8</v>
      </c>
      <c r="E71" s="8">
        <v>7472500</v>
      </c>
      <c r="F71" s="24"/>
      <c r="G71" s="10">
        <f t="shared" ref="G71:G101" si="1">E71</f>
        <v>7472500</v>
      </c>
      <c r="H71" s="9"/>
      <c r="I71" s="25" t="s">
        <v>9</v>
      </c>
      <c r="J71" s="9"/>
      <c r="K71" s="26">
        <v>44773</v>
      </c>
    </row>
    <row r="72" spans="1:11" x14ac:dyDescent="0.2">
      <c r="A72" s="5"/>
      <c r="B72" s="62" t="s">
        <v>53</v>
      </c>
      <c r="C72" s="22"/>
      <c r="D72" s="23" t="s">
        <v>8</v>
      </c>
      <c r="E72" s="8">
        <v>2490519062</v>
      </c>
      <c r="F72" s="24"/>
      <c r="G72" s="10">
        <f t="shared" si="1"/>
        <v>2490519062</v>
      </c>
      <c r="H72" s="9"/>
      <c r="I72" s="25" t="s">
        <v>9</v>
      </c>
      <c r="J72" s="9"/>
      <c r="K72" s="26">
        <v>44926</v>
      </c>
    </row>
    <row r="73" spans="1:11" x14ac:dyDescent="0.2">
      <c r="A73" s="5"/>
      <c r="B73" s="62" t="s">
        <v>36</v>
      </c>
      <c r="C73" s="22"/>
      <c r="D73" s="23" t="s">
        <v>8</v>
      </c>
      <c r="E73" s="8">
        <v>1100000</v>
      </c>
      <c r="F73" s="24"/>
      <c r="G73" s="10">
        <f t="shared" si="1"/>
        <v>1100000</v>
      </c>
      <c r="H73" s="9"/>
      <c r="I73" s="25" t="s">
        <v>9</v>
      </c>
      <c r="J73" s="9"/>
      <c r="K73" s="26">
        <v>44773</v>
      </c>
    </row>
    <row r="74" spans="1:11" x14ac:dyDescent="0.2">
      <c r="A74" s="5"/>
      <c r="B74" s="62" t="s">
        <v>128</v>
      </c>
      <c r="C74" s="22"/>
      <c r="D74" s="23" t="s">
        <v>8</v>
      </c>
      <c r="E74" s="8">
        <v>3950091</v>
      </c>
      <c r="F74" s="24"/>
      <c r="G74" s="10">
        <f t="shared" si="1"/>
        <v>3950091</v>
      </c>
      <c r="H74" s="9"/>
      <c r="I74" s="25" t="s">
        <v>9</v>
      </c>
      <c r="J74" s="9"/>
      <c r="K74" s="26">
        <v>44773</v>
      </c>
    </row>
    <row r="75" spans="1:11" x14ac:dyDescent="0.2">
      <c r="A75" s="5"/>
      <c r="B75" s="62" t="s">
        <v>129</v>
      </c>
      <c r="C75" s="22"/>
      <c r="D75" s="23" t="s">
        <v>8</v>
      </c>
      <c r="E75" s="8">
        <v>7045780</v>
      </c>
      <c r="F75" s="24"/>
      <c r="G75" s="10">
        <f t="shared" si="1"/>
        <v>7045780</v>
      </c>
      <c r="H75" s="9"/>
      <c r="I75" s="25" t="s">
        <v>9</v>
      </c>
      <c r="J75" s="9"/>
      <c r="K75" s="26">
        <v>44773</v>
      </c>
    </row>
    <row r="76" spans="1:11" x14ac:dyDescent="0.2">
      <c r="A76" s="5"/>
      <c r="B76" s="62" t="s">
        <v>47</v>
      </c>
      <c r="C76" s="22"/>
      <c r="D76" s="23" t="s">
        <v>8</v>
      </c>
      <c r="E76" s="8">
        <v>2873200</v>
      </c>
      <c r="F76" s="24"/>
      <c r="G76" s="10">
        <f t="shared" si="1"/>
        <v>2873200</v>
      </c>
      <c r="H76" s="9"/>
      <c r="I76" s="25" t="s">
        <v>9</v>
      </c>
      <c r="J76" s="9"/>
      <c r="K76" s="26">
        <v>44773</v>
      </c>
    </row>
    <row r="77" spans="1:11" x14ac:dyDescent="0.2">
      <c r="A77" s="5"/>
      <c r="B77" s="62" t="s">
        <v>130</v>
      </c>
      <c r="C77" s="22"/>
      <c r="D77" s="23" t="s">
        <v>8</v>
      </c>
      <c r="E77" s="8">
        <v>650000</v>
      </c>
      <c r="F77" s="24"/>
      <c r="G77" s="10">
        <f t="shared" si="1"/>
        <v>650000</v>
      </c>
      <c r="H77" s="9"/>
      <c r="I77" s="25" t="s">
        <v>9</v>
      </c>
      <c r="J77" s="9"/>
      <c r="K77" s="26">
        <v>44773</v>
      </c>
    </row>
    <row r="78" spans="1:11" x14ac:dyDescent="0.2">
      <c r="A78" s="5"/>
      <c r="B78" s="62" t="s">
        <v>131</v>
      </c>
      <c r="C78" s="22"/>
      <c r="D78" s="23" t="s">
        <v>8</v>
      </c>
      <c r="E78" s="8">
        <v>1600000</v>
      </c>
      <c r="F78" s="24"/>
      <c r="G78" s="10">
        <f t="shared" si="1"/>
        <v>1600000</v>
      </c>
      <c r="H78" s="9"/>
      <c r="I78" s="25" t="s">
        <v>9</v>
      </c>
      <c r="J78" s="9"/>
      <c r="K78" s="26">
        <v>44773</v>
      </c>
    </row>
    <row r="79" spans="1:11" x14ac:dyDescent="0.2">
      <c r="A79" s="5"/>
      <c r="B79" s="62" t="s">
        <v>132</v>
      </c>
      <c r="C79" s="22"/>
      <c r="D79" s="23" t="s">
        <v>8</v>
      </c>
      <c r="E79" s="8">
        <v>1320000</v>
      </c>
      <c r="F79" s="24"/>
      <c r="G79" s="10">
        <f t="shared" si="1"/>
        <v>1320000</v>
      </c>
      <c r="H79" s="9"/>
      <c r="I79" s="25" t="s">
        <v>9</v>
      </c>
      <c r="J79" s="9"/>
      <c r="K79" s="26">
        <v>44773</v>
      </c>
    </row>
    <row r="80" spans="1:11" x14ac:dyDescent="0.2">
      <c r="A80" s="5"/>
      <c r="B80" s="62" t="s">
        <v>133</v>
      </c>
      <c r="C80" s="22"/>
      <c r="D80" s="23" t="s">
        <v>8</v>
      </c>
      <c r="E80" s="8">
        <v>10000000</v>
      </c>
      <c r="F80" s="24"/>
      <c r="G80" s="10">
        <f t="shared" si="1"/>
        <v>10000000</v>
      </c>
      <c r="H80" s="9"/>
      <c r="I80" s="25" t="s">
        <v>9</v>
      </c>
      <c r="J80" s="9"/>
      <c r="K80" s="26">
        <v>44773</v>
      </c>
    </row>
    <row r="81" spans="1:11" x14ac:dyDescent="0.2">
      <c r="A81" s="5"/>
      <c r="B81" s="62" t="s">
        <v>89</v>
      </c>
      <c r="C81" s="22"/>
      <c r="D81" s="23" t="s">
        <v>8</v>
      </c>
      <c r="E81" s="8">
        <v>56000000</v>
      </c>
      <c r="F81" s="24"/>
      <c r="G81" s="10">
        <f t="shared" si="1"/>
        <v>56000000</v>
      </c>
      <c r="H81" s="9"/>
      <c r="I81" s="25" t="s">
        <v>9</v>
      </c>
      <c r="J81" s="9"/>
      <c r="K81" s="26">
        <v>44773</v>
      </c>
    </row>
    <row r="82" spans="1:11" x14ac:dyDescent="0.2">
      <c r="A82" s="5"/>
      <c r="B82" s="62" t="s">
        <v>134</v>
      </c>
      <c r="C82" s="22"/>
      <c r="D82" s="23" t="s">
        <v>8</v>
      </c>
      <c r="E82" s="8">
        <v>4950000</v>
      </c>
      <c r="F82" s="24"/>
      <c r="G82" s="10">
        <f t="shared" si="1"/>
        <v>4950000</v>
      </c>
      <c r="H82" s="9"/>
      <c r="I82" s="25" t="s">
        <v>9</v>
      </c>
      <c r="J82" s="9"/>
      <c r="K82" s="26">
        <v>44773</v>
      </c>
    </row>
    <row r="83" spans="1:11" x14ac:dyDescent="0.2">
      <c r="A83" s="5"/>
      <c r="B83" s="62" t="s">
        <v>90</v>
      </c>
      <c r="C83" s="22"/>
      <c r="D83" s="23" t="s">
        <v>8</v>
      </c>
      <c r="E83" s="8">
        <v>68693261</v>
      </c>
      <c r="F83" s="24"/>
      <c r="G83" s="10">
        <f t="shared" si="1"/>
        <v>68693261</v>
      </c>
      <c r="H83" s="9"/>
      <c r="I83" s="25" t="s">
        <v>9</v>
      </c>
      <c r="J83" s="9"/>
      <c r="K83" s="26">
        <v>44773</v>
      </c>
    </row>
    <row r="84" spans="1:11" x14ac:dyDescent="0.2">
      <c r="A84" s="5"/>
      <c r="B84" s="62" t="s">
        <v>74</v>
      </c>
      <c r="C84" s="22"/>
      <c r="D84" s="23" t="s">
        <v>8</v>
      </c>
      <c r="E84" s="8">
        <v>121856718</v>
      </c>
      <c r="F84" s="24"/>
      <c r="G84" s="10">
        <f t="shared" si="1"/>
        <v>121856718</v>
      </c>
      <c r="H84" s="9"/>
      <c r="I84" s="25" t="s">
        <v>9</v>
      </c>
      <c r="J84" s="9"/>
      <c r="K84" s="26">
        <v>44926</v>
      </c>
    </row>
    <row r="85" spans="1:11" x14ac:dyDescent="0.2">
      <c r="A85" s="5"/>
      <c r="B85" s="62" t="s">
        <v>75</v>
      </c>
      <c r="C85" s="22"/>
      <c r="D85" s="23" t="s">
        <v>8</v>
      </c>
      <c r="E85" s="8">
        <v>146256</v>
      </c>
      <c r="F85" s="24"/>
      <c r="G85" s="10">
        <f t="shared" si="1"/>
        <v>146256</v>
      </c>
      <c r="H85" s="9"/>
      <c r="I85" s="25" t="s">
        <v>9</v>
      </c>
      <c r="J85" s="9"/>
      <c r="K85" s="26">
        <v>44773</v>
      </c>
    </row>
    <row r="86" spans="1:11" x14ac:dyDescent="0.2">
      <c r="A86" s="5"/>
      <c r="B86" s="62" t="s">
        <v>135</v>
      </c>
      <c r="C86" s="22"/>
      <c r="D86" s="23" t="s">
        <v>8</v>
      </c>
      <c r="E86" s="8">
        <v>1650000</v>
      </c>
      <c r="F86" s="24"/>
      <c r="G86" s="10">
        <f t="shared" si="1"/>
        <v>1650000</v>
      </c>
      <c r="H86" s="9"/>
      <c r="I86" s="25" t="s">
        <v>9</v>
      </c>
      <c r="J86" s="9"/>
      <c r="K86" s="26">
        <v>44773</v>
      </c>
    </row>
    <row r="87" spans="1:11" x14ac:dyDescent="0.2">
      <c r="A87" s="5"/>
      <c r="B87" s="62" t="s">
        <v>136</v>
      </c>
      <c r="C87" s="22"/>
      <c r="D87" s="23" t="s">
        <v>8</v>
      </c>
      <c r="E87" s="8">
        <v>2680000</v>
      </c>
      <c r="F87" s="24"/>
      <c r="G87" s="10">
        <f t="shared" si="1"/>
        <v>2680000</v>
      </c>
      <c r="H87" s="9"/>
      <c r="I87" s="25" t="s">
        <v>9</v>
      </c>
      <c r="J87" s="9"/>
      <c r="K87" s="26">
        <v>44773</v>
      </c>
    </row>
    <row r="88" spans="1:11" x14ac:dyDescent="0.2">
      <c r="A88" s="5"/>
      <c r="B88" s="62" t="s">
        <v>91</v>
      </c>
      <c r="C88" s="22"/>
      <c r="D88" s="23" t="s">
        <v>8</v>
      </c>
      <c r="E88" s="8">
        <v>5359200</v>
      </c>
      <c r="F88" s="24"/>
      <c r="G88" s="10">
        <f t="shared" si="1"/>
        <v>5359200</v>
      </c>
      <c r="H88" s="9"/>
      <c r="I88" s="25" t="s">
        <v>9</v>
      </c>
      <c r="J88" s="9"/>
      <c r="K88" s="26">
        <v>44773</v>
      </c>
    </row>
    <row r="89" spans="1:11" x14ac:dyDescent="0.2">
      <c r="A89" s="5"/>
      <c r="B89" s="62" t="s">
        <v>137</v>
      </c>
      <c r="C89" s="22"/>
      <c r="D89" s="23" t="s">
        <v>8</v>
      </c>
      <c r="E89" s="8">
        <v>770000</v>
      </c>
      <c r="F89" s="24"/>
      <c r="G89" s="10">
        <f t="shared" si="1"/>
        <v>770000</v>
      </c>
      <c r="H89" s="9"/>
      <c r="I89" s="25" t="s">
        <v>9</v>
      </c>
      <c r="J89" s="9"/>
      <c r="K89" s="26">
        <v>44773</v>
      </c>
    </row>
    <row r="90" spans="1:11" x14ac:dyDescent="0.2">
      <c r="A90" s="5"/>
      <c r="B90" s="62" t="s">
        <v>76</v>
      </c>
      <c r="C90" s="22"/>
      <c r="D90" s="23" t="s">
        <v>8</v>
      </c>
      <c r="E90" s="8">
        <v>31834468</v>
      </c>
      <c r="F90" s="24"/>
      <c r="G90" s="10">
        <f t="shared" si="1"/>
        <v>31834468</v>
      </c>
      <c r="H90" s="9"/>
      <c r="I90" s="25" t="s">
        <v>9</v>
      </c>
      <c r="J90" s="9"/>
      <c r="K90" s="26">
        <v>44773</v>
      </c>
    </row>
    <row r="91" spans="1:11" x14ac:dyDescent="0.2">
      <c r="A91" s="5"/>
      <c r="B91" s="62" t="s">
        <v>77</v>
      </c>
      <c r="C91" s="22"/>
      <c r="D91" s="23" t="s">
        <v>8</v>
      </c>
      <c r="E91" s="8">
        <v>5500000</v>
      </c>
      <c r="F91" s="24"/>
      <c r="G91" s="10">
        <f t="shared" si="1"/>
        <v>5500000</v>
      </c>
      <c r="H91" s="9"/>
      <c r="I91" s="25" t="s">
        <v>9</v>
      </c>
      <c r="J91" s="9"/>
      <c r="K91" s="26">
        <v>44773</v>
      </c>
    </row>
    <row r="92" spans="1:11" x14ac:dyDescent="0.2">
      <c r="A92" s="5"/>
      <c r="B92" s="62" t="s">
        <v>65</v>
      </c>
      <c r="C92" s="22"/>
      <c r="D92" s="23" t="s">
        <v>8</v>
      </c>
      <c r="E92" s="8">
        <v>4400000</v>
      </c>
      <c r="F92" s="24"/>
      <c r="G92" s="10">
        <f t="shared" si="1"/>
        <v>4400000</v>
      </c>
      <c r="H92" s="9"/>
      <c r="I92" s="25" t="s">
        <v>9</v>
      </c>
      <c r="J92" s="9"/>
      <c r="K92" s="26">
        <v>44773</v>
      </c>
    </row>
    <row r="93" spans="1:11" x14ac:dyDescent="0.2">
      <c r="A93" s="5"/>
      <c r="B93" s="62" t="s">
        <v>138</v>
      </c>
      <c r="C93" s="22"/>
      <c r="D93" s="23" t="s">
        <v>8</v>
      </c>
      <c r="E93" s="8">
        <v>3270000</v>
      </c>
      <c r="F93" s="24"/>
      <c r="G93" s="10">
        <f t="shared" si="1"/>
        <v>3270000</v>
      </c>
      <c r="H93" s="9"/>
      <c r="I93" s="25" t="s">
        <v>9</v>
      </c>
      <c r="J93" s="9"/>
      <c r="K93" s="26">
        <v>44773</v>
      </c>
    </row>
    <row r="94" spans="1:11" x14ac:dyDescent="0.2">
      <c r="A94" s="5"/>
      <c r="B94" s="62" t="s">
        <v>139</v>
      </c>
      <c r="C94" s="22"/>
      <c r="D94" s="23" t="s">
        <v>8</v>
      </c>
      <c r="E94" s="8">
        <v>15053456</v>
      </c>
      <c r="F94" s="24"/>
      <c r="G94" s="10">
        <f t="shared" si="1"/>
        <v>15053456</v>
      </c>
      <c r="H94" s="9"/>
      <c r="I94" s="25" t="s">
        <v>9</v>
      </c>
      <c r="J94" s="9"/>
      <c r="K94" s="26">
        <v>44773</v>
      </c>
    </row>
    <row r="95" spans="1:11" x14ac:dyDescent="0.2">
      <c r="A95" s="5"/>
      <c r="B95" s="62" t="s">
        <v>140</v>
      </c>
      <c r="C95" s="22"/>
      <c r="D95" s="23" t="s">
        <v>8</v>
      </c>
      <c r="E95" s="8">
        <v>3000000</v>
      </c>
      <c r="F95" s="24"/>
      <c r="G95" s="10">
        <f t="shared" si="1"/>
        <v>3000000</v>
      </c>
      <c r="H95" s="9"/>
      <c r="I95" s="25" t="s">
        <v>9</v>
      </c>
      <c r="J95" s="9"/>
      <c r="K95" s="26">
        <v>44773</v>
      </c>
    </row>
    <row r="96" spans="1:11" x14ac:dyDescent="0.2">
      <c r="A96" s="5"/>
      <c r="B96" s="62" t="s">
        <v>141</v>
      </c>
      <c r="C96" s="22"/>
      <c r="D96" s="23" t="s">
        <v>8</v>
      </c>
      <c r="E96" s="8">
        <v>3336000</v>
      </c>
      <c r="F96" s="24"/>
      <c r="G96" s="10">
        <f t="shared" si="1"/>
        <v>3336000</v>
      </c>
      <c r="H96" s="9"/>
      <c r="I96" s="25" t="s">
        <v>9</v>
      </c>
      <c r="J96" s="9"/>
      <c r="K96" s="26">
        <v>44773</v>
      </c>
    </row>
    <row r="97" spans="1:14" x14ac:dyDescent="0.2">
      <c r="A97" s="5"/>
      <c r="B97" s="62" t="s">
        <v>92</v>
      </c>
      <c r="C97" s="22"/>
      <c r="D97" s="23" t="s">
        <v>8</v>
      </c>
      <c r="E97" s="8">
        <v>16404000</v>
      </c>
      <c r="F97" s="24"/>
      <c r="G97" s="10">
        <f t="shared" si="1"/>
        <v>16404000</v>
      </c>
      <c r="H97" s="9"/>
      <c r="I97" s="25" t="s">
        <v>9</v>
      </c>
      <c r="J97" s="9"/>
      <c r="K97" s="26">
        <v>44773</v>
      </c>
    </row>
    <row r="98" spans="1:14" x14ac:dyDescent="0.2">
      <c r="A98" s="5"/>
      <c r="B98" s="62" t="s">
        <v>78</v>
      </c>
      <c r="C98" s="22"/>
      <c r="D98" s="23" t="s">
        <v>8</v>
      </c>
      <c r="E98" s="8">
        <v>597597020</v>
      </c>
      <c r="F98" s="24"/>
      <c r="G98" s="10">
        <f t="shared" si="1"/>
        <v>597597020</v>
      </c>
      <c r="H98" s="9"/>
      <c r="I98" s="25" t="s">
        <v>9</v>
      </c>
      <c r="J98" s="9"/>
      <c r="K98" s="26">
        <v>44926</v>
      </c>
    </row>
    <row r="99" spans="1:14" x14ac:dyDescent="0.2">
      <c r="A99" s="5"/>
      <c r="B99" s="62" t="s">
        <v>93</v>
      </c>
      <c r="C99" s="22"/>
      <c r="D99" s="23" t="s">
        <v>8</v>
      </c>
      <c r="E99" s="8">
        <v>5400000</v>
      </c>
      <c r="F99" s="24"/>
      <c r="G99" s="10">
        <f t="shared" si="1"/>
        <v>5400000</v>
      </c>
      <c r="H99" s="9"/>
      <c r="I99" s="25" t="s">
        <v>9</v>
      </c>
      <c r="J99" s="9"/>
      <c r="K99" s="26">
        <v>44773</v>
      </c>
    </row>
    <row r="100" spans="1:14" x14ac:dyDescent="0.2">
      <c r="A100" s="5"/>
      <c r="B100" s="62" t="s">
        <v>142</v>
      </c>
      <c r="C100" s="22"/>
      <c r="D100" s="23" t="s">
        <v>8</v>
      </c>
      <c r="E100" s="8">
        <v>13817250</v>
      </c>
      <c r="F100" s="24"/>
      <c r="G100" s="10">
        <f t="shared" si="1"/>
        <v>13817250</v>
      </c>
      <c r="H100" s="9"/>
      <c r="I100" s="25" t="s">
        <v>9</v>
      </c>
      <c r="J100" s="9"/>
      <c r="K100" s="26">
        <v>44773</v>
      </c>
    </row>
    <row r="101" spans="1:14" x14ac:dyDescent="0.2">
      <c r="A101" s="5"/>
      <c r="B101" s="62" t="s">
        <v>143</v>
      </c>
      <c r="C101" s="22"/>
      <c r="D101" s="23" t="s">
        <v>8</v>
      </c>
      <c r="E101" s="8">
        <v>120000</v>
      </c>
      <c r="F101" s="24"/>
      <c r="G101" s="10">
        <f t="shared" si="1"/>
        <v>120000</v>
      </c>
      <c r="H101" s="9"/>
      <c r="I101" s="25" t="s">
        <v>9</v>
      </c>
      <c r="J101" s="9"/>
      <c r="K101" s="26">
        <v>44773</v>
      </c>
    </row>
    <row r="102" spans="1:14" ht="13.5" thickBot="1" x14ac:dyDescent="0.25">
      <c r="A102" s="5"/>
      <c r="B102" s="27" t="s">
        <v>2</v>
      </c>
      <c r="C102" s="28"/>
      <c r="D102" s="12"/>
      <c r="E102" s="52">
        <f>SUM(E6:E101)</f>
        <v>7461099409</v>
      </c>
      <c r="F102" s="52"/>
      <c r="G102" s="52">
        <f t="shared" ref="G102" si="2">SUM(G6:G101)</f>
        <v>7461099409</v>
      </c>
      <c r="H102" s="29"/>
      <c r="I102" s="30" t="s">
        <v>9</v>
      </c>
      <c r="J102" s="12"/>
      <c r="K102" s="31"/>
    </row>
    <row r="103" spans="1:14" ht="13.5" thickTop="1" x14ac:dyDescent="0.2">
      <c r="A103" s="5"/>
      <c r="B103" s="32" t="s">
        <v>10</v>
      </c>
      <c r="C103" s="28"/>
      <c r="D103" s="12"/>
      <c r="E103" s="33"/>
      <c r="F103" s="12"/>
      <c r="G103" s="12"/>
      <c r="H103" s="12"/>
      <c r="I103" s="34"/>
      <c r="J103" s="12"/>
      <c r="K103" s="31"/>
      <c r="N103" s="8"/>
    </row>
    <row r="104" spans="1:14" x14ac:dyDescent="0.2">
      <c r="A104" s="5"/>
      <c r="B104" s="78" t="s">
        <v>11</v>
      </c>
      <c r="C104" s="28"/>
      <c r="D104" s="12" t="s">
        <v>8</v>
      </c>
      <c r="E104" s="63">
        <v>676403105.67984021</v>
      </c>
      <c r="F104" s="12"/>
      <c r="G104" s="12">
        <f>E104</f>
        <v>676403105.67984021</v>
      </c>
      <c r="H104" s="12"/>
      <c r="I104" s="34" t="s">
        <v>9</v>
      </c>
      <c r="J104" s="12"/>
      <c r="K104" s="26">
        <v>44926</v>
      </c>
      <c r="N104" s="8"/>
    </row>
    <row r="105" spans="1:14" x14ac:dyDescent="0.2">
      <c r="A105" s="5"/>
      <c r="B105" s="78" t="s">
        <v>50</v>
      </c>
      <c r="C105" s="28"/>
      <c r="D105" s="12" t="s">
        <v>8</v>
      </c>
      <c r="E105" s="63">
        <v>112062750.54000005</v>
      </c>
      <c r="F105" s="12"/>
      <c r="G105" s="12">
        <f t="shared" ref="G105:G110" si="3">E105</f>
        <v>112062750.54000005</v>
      </c>
      <c r="H105" s="12"/>
      <c r="I105" s="34" t="s">
        <v>9</v>
      </c>
      <c r="J105" s="12"/>
      <c r="K105" s="26">
        <v>44926</v>
      </c>
      <c r="N105" s="8"/>
    </row>
    <row r="106" spans="1:14" x14ac:dyDescent="0.2">
      <c r="A106" s="5"/>
      <c r="B106" s="78" t="s">
        <v>66</v>
      </c>
      <c r="C106" s="28"/>
      <c r="D106" s="12" t="s">
        <v>8</v>
      </c>
      <c r="E106" s="63">
        <f>19540613.8846+1</f>
        <v>19540614.884599999</v>
      </c>
      <c r="F106" s="12"/>
      <c r="G106" s="12">
        <f t="shared" si="3"/>
        <v>19540614.884599999</v>
      </c>
      <c r="H106" s="12"/>
      <c r="I106" s="34" t="s">
        <v>9</v>
      </c>
      <c r="J106" s="12"/>
      <c r="K106" s="26">
        <v>44926</v>
      </c>
      <c r="N106" s="8"/>
    </row>
    <row r="107" spans="1:14" x14ac:dyDescent="0.2">
      <c r="A107" s="5"/>
      <c r="B107" s="78" t="s">
        <v>54</v>
      </c>
      <c r="C107" s="28"/>
      <c r="D107" s="12" t="s">
        <v>8</v>
      </c>
      <c r="E107" s="63">
        <v>399176333.78899997</v>
      </c>
      <c r="F107" s="12"/>
      <c r="G107" s="12">
        <f t="shared" si="3"/>
        <v>399176333.78899997</v>
      </c>
      <c r="H107" s="12"/>
      <c r="I107" s="34" t="s">
        <v>9</v>
      </c>
      <c r="J107" s="12"/>
      <c r="K107" s="26">
        <v>44926</v>
      </c>
      <c r="N107" s="8"/>
    </row>
    <row r="108" spans="1:14" x14ac:dyDescent="0.2">
      <c r="A108" s="5"/>
      <c r="B108" s="78" t="s">
        <v>23</v>
      </c>
      <c r="C108" s="28"/>
      <c r="D108" s="12" t="s">
        <v>8</v>
      </c>
      <c r="E108" s="63">
        <v>1903783393.6228704</v>
      </c>
      <c r="F108" s="12"/>
      <c r="G108" s="12">
        <f t="shared" si="3"/>
        <v>1903783393.6228704</v>
      </c>
      <c r="H108" s="12"/>
      <c r="I108" s="34" t="s">
        <v>9</v>
      </c>
      <c r="J108" s="12"/>
      <c r="K108" s="26">
        <v>44926</v>
      </c>
    </row>
    <row r="109" spans="1:14" x14ac:dyDescent="0.2">
      <c r="A109" s="5"/>
      <c r="B109" s="78" t="s">
        <v>94</v>
      </c>
      <c r="C109" s="28"/>
      <c r="D109" s="12" t="s">
        <v>8</v>
      </c>
      <c r="E109" s="63">
        <v>1473272797.9781997</v>
      </c>
      <c r="F109" s="12"/>
      <c r="G109" s="12">
        <f t="shared" si="3"/>
        <v>1473272797.9781997</v>
      </c>
      <c r="H109" s="12"/>
      <c r="I109" s="34" t="s">
        <v>9</v>
      </c>
      <c r="J109" s="12"/>
      <c r="K109" s="26">
        <v>44926</v>
      </c>
    </row>
    <row r="110" spans="1:14" x14ac:dyDescent="0.2">
      <c r="A110" s="5"/>
      <c r="B110" s="78" t="s">
        <v>49</v>
      </c>
      <c r="C110" s="28"/>
      <c r="D110" s="12" t="s">
        <v>8</v>
      </c>
      <c r="E110" s="63">
        <v>216442340.74149999</v>
      </c>
      <c r="F110" s="12"/>
      <c r="G110" s="12">
        <f t="shared" si="3"/>
        <v>216442340.74149999</v>
      </c>
      <c r="H110" s="12"/>
      <c r="I110" s="34" t="s">
        <v>9</v>
      </c>
      <c r="J110" s="12"/>
      <c r="K110" s="26">
        <v>44926</v>
      </c>
    </row>
    <row r="111" spans="1:14" ht="15" customHeight="1" thickBot="1" x14ac:dyDescent="0.25">
      <c r="A111" s="5"/>
      <c r="B111" s="27" t="s">
        <v>2</v>
      </c>
      <c r="C111" s="28"/>
      <c r="D111" s="12"/>
      <c r="E111" s="52">
        <f>SUM(E104:E110)</f>
        <v>4800681337.2360106</v>
      </c>
      <c r="F111" s="52"/>
      <c r="G111" s="52">
        <f>SUM(G104:G110)</f>
        <v>4800681337.2360106</v>
      </c>
      <c r="H111" s="52"/>
      <c r="I111" s="48" t="s">
        <v>9</v>
      </c>
      <c r="J111" s="12"/>
      <c r="K111" s="31"/>
      <c r="M111" s="7"/>
    </row>
    <row r="112" spans="1:14" ht="15" customHeight="1" thickTop="1" x14ac:dyDescent="0.2">
      <c r="A112" s="5"/>
      <c r="B112" s="32" t="s">
        <v>12</v>
      </c>
      <c r="C112" s="28"/>
      <c r="D112" s="12"/>
      <c r="E112" s="33"/>
      <c r="F112" s="12"/>
      <c r="G112" s="12"/>
      <c r="H112" s="12"/>
      <c r="I112" s="34"/>
      <c r="J112" s="12"/>
      <c r="K112" s="31"/>
      <c r="M112" s="7"/>
    </row>
    <row r="113" spans="1:13" ht="15" customHeight="1" x14ac:dyDescent="0.2">
      <c r="A113" s="5"/>
      <c r="B113" s="35" t="s">
        <v>29</v>
      </c>
      <c r="C113" s="28"/>
      <c r="D113" s="36" t="s">
        <v>8</v>
      </c>
      <c r="E113" s="33">
        <v>17206273</v>
      </c>
      <c r="F113" s="12"/>
      <c r="G113" s="12">
        <f>E113</f>
        <v>17206273</v>
      </c>
      <c r="H113" s="12"/>
      <c r="I113" s="34" t="s">
        <v>9</v>
      </c>
      <c r="J113" s="12"/>
      <c r="K113" s="26">
        <v>44773</v>
      </c>
      <c r="M113" s="7"/>
    </row>
    <row r="114" spans="1:13" ht="15" customHeight="1" x14ac:dyDescent="0.2">
      <c r="A114" s="5"/>
      <c r="B114" s="35" t="s">
        <v>26</v>
      </c>
      <c r="C114" s="11"/>
      <c r="D114" s="36" t="s">
        <v>8</v>
      </c>
      <c r="E114" s="33">
        <v>651200000</v>
      </c>
      <c r="F114" s="12"/>
      <c r="G114" s="12">
        <f>E114</f>
        <v>651200000</v>
      </c>
      <c r="H114" s="12"/>
      <c r="I114" s="34" t="s">
        <v>9</v>
      </c>
      <c r="J114" s="12"/>
      <c r="K114" s="26">
        <v>44926</v>
      </c>
      <c r="M114" s="7"/>
    </row>
    <row r="115" spans="1:13" ht="15" customHeight="1" x14ac:dyDescent="0.2">
      <c r="B115" s="35" t="s">
        <v>27</v>
      </c>
      <c r="C115" s="11"/>
      <c r="D115" s="36" t="s">
        <v>8</v>
      </c>
      <c r="E115" s="33">
        <v>299967340</v>
      </c>
      <c r="F115" s="12"/>
      <c r="G115" s="12">
        <f t="shared" ref="G115:G122" si="4">E115</f>
        <v>299967340</v>
      </c>
      <c r="H115" s="12"/>
      <c r="I115" s="34" t="s">
        <v>9</v>
      </c>
      <c r="J115" s="12"/>
      <c r="K115" s="26">
        <v>44926</v>
      </c>
      <c r="M115" s="7"/>
    </row>
    <row r="116" spans="1:13" ht="15" customHeight="1" x14ac:dyDescent="0.2">
      <c r="B116" s="35" t="s">
        <v>55</v>
      </c>
      <c r="C116" s="11"/>
      <c r="D116" s="36" t="s">
        <v>8</v>
      </c>
      <c r="E116" s="33">
        <v>156166665</v>
      </c>
      <c r="F116" s="12"/>
      <c r="G116" s="12">
        <f t="shared" si="4"/>
        <v>156166665</v>
      </c>
      <c r="H116" s="12"/>
      <c r="I116" s="34" t="s">
        <v>9</v>
      </c>
      <c r="J116" s="12"/>
      <c r="K116" s="26">
        <v>44926</v>
      </c>
      <c r="M116" s="7"/>
    </row>
    <row r="117" spans="1:13" x14ac:dyDescent="0.2">
      <c r="B117" s="35" t="s">
        <v>144</v>
      </c>
      <c r="C117" s="11"/>
      <c r="D117" s="36" t="s">
        <v>8</v>
      </c>
      <c r="E117" s="33">
        <v>425000000</v>
      </c>
      <c r="F117" s="12"/>
      <c r="G117" s="12">
        <f t="shared" si="4"/>
        <v>425000000</v>
      </c>
      <c r="H117" s="12"/>
      <c r="I117" s="34" t="s">
        <v>9</v>
      </c>
      <c r="J117" s="12"/>
      <c r="K117" s="26">
        <v>44926</v>
      </c>
      <c r="M117" s="7"/>
    </row>
    <row r="118" spans="1:13" x14ac:dyDescent="0.2">
      <c r="B118" s="35" t="s">
        <v>30</v>
      </c>
      <c r="C118" s="11"/>
      <c r="D118" s="36" t="s">
        <v>8</v>
      </c>
      <c r="E118" s="33">
        <v>46379837</v>
      </c>
      <c r="F118" s="12"/>
      <c r="G118" s="12">
        <f t="shared" si="4"/>
        <v>46379837</v>
      </c>
      <c r="H118" s="12"/>
      <c r="I118" s="34" t="s">
        <v>9</v>
      </c>
      <c r="J118" s="12"/>
      <c r="K118" s="26">
        <v>44926</v>
      </c>
      <c r="M118" s="7"/>
    </row>
    <row r="119" spans="1:13" x14ac:dyDescent="0.2">
      <c r="B119" s="35" t="s">
        <v>25</v>
      </c>
      <c r="C119" s="11"/>
      <c r="D119" s="36" t="s">
        <v>8</v>
      </c>
      <c r="E119" s="33">
        <v>19081746</v>
      </c>
      <c r="F119" s="12"/>
      <c r="G119" s="12">
        <f t="shared" si="4"/>
        <v>19081746</v>
      </c>
      <c r="H119" s="12"/>
      <c r="I119" s="34" t="s">
        <v>9</v>
      </c>
      <c r="J119" s="12"/>
      <c r="K119" s="26">
        <v>44926</v>
      </c>
      <c r="M119" s="7"/>
    </row>
    <row r="120" spans="1:13" x14ac:dyDescent="0.2">
      <c r="B120" s="35" t="s">
        <v>56</v>
      </c>
      <c r="C120" s="11"/>
      <c r="D120" s="36" t="s">
        <v>8</v>
      </c>
      <c r="E120" s="33">
        <v>2686494</v>
      </c>
      <c r="F120" s="12"/>
      <c r="G120" s="12">
        <f t="shared" si="4"/>
        <v>2686494</v>
      </c>
      <c r="H120" s="12"/>
      <c r="I120" s="34" t="s">
        <v>9</v>
      </c>
      <c r="J120" s="12"/>
      <c r="K120" s="26">
        <v>44926</v>
      </c>
      <c r="M120" s="7"/>
    </row>
    <row r="121" spans="1:13" x14ac:dyDescent="0.2">
      <c r="B121" s="35" t="s">
        <v>145</v>
      </c>
      <c r="C121" s="11"/>
      <c r="D121" s="36" t="s">
        <v>8</v>
      </c>
      <c r="E121" s="33">
        <v>75801370</v>
      </c>
      <c r="F121" s="12"/>
      <c r="G121" s="12">
        <f t="shared" si="4"/>
        <v>75801370</v>
      </c>
      <c r="H121" s="12"/>
      <c r="I121" s="34" t="s">
        <v>9</v>
      </c>
      <c r="J121" s="12"/>
      <c r="K121" s="26">
        <v>44926</v>
      </c>
      <c r="M121" s="7"/>
    </row>
    <row r="122" spans="1:13" x14ac:dyDescent="0.2">
      <c r="B122" s="35" t="s">
        <v>37</v>
      </c>
      <c r="C122" s="11"/>
      <c r="D122" s="36" t="s">
        <v>8</v>
      </c>
      <c r="E122" s="33">
        <v>251808218</v>
      </c>
      <c r="F122" s="12"/>
      <c r="G122" s="12">
        <f t="shared" si="4"/>
        <v>251808218</v>
      </c>
      <c r="H122" s="12"/>
      <c r="I122" s="34" t="s">
        <v>9</v>
      </c>
      <c r="J122" s="12"/>
      <c r="K122" s="26">
        <v>44926</v>
      </c>
      <c r="M122" s="7"/>
    </row>
    <row r="123" spans="1:13" ht="13.5" thickBot="1" x14ac:dyDescent="0.25">
      <c r="B123" s="27" t="s">
        <v>2</v>
      </c>
      <c r="C123" s="28"/>
      <c r="D123" s="12"/>
      <c r="E123" s="47">
        <f>SUM(E113:E122)</f>
        <v>1945297943</v>
      </c>
      <c r="F123" s="47"/>
      <c r="G123" s="47">
        <f>SUM(G113:G122)</f>
        <v>1945297943</v>
      </c>
      <c r="H123" s="52"/>
      <c r="I123" s="48" t="s">
        <v>9</v>
      </c>
      <c r="J123" s="12"/>
      <c r="K123" s="31"/>
      <c r="M123" s="7"/>
    </row>
    <row r="124" spans="1:13" ht="13.5" thickTop="1" x14ac:dyDescent="0.2">
      <c r="B124" s="32" t="s">
        <v>13</v>
      </c>
      <c r="C124" s="28"/>
      <c r="D124" s="12"/>
      <c r="E124" s="33"/>
      <c r="F124" s="12"/>
      <c r="G124" s="12"/>
      <c r="H124" s="12"/>
      <c r="I124" s="34"/>
      <c r="J124" s="12"/>
      <c r="K124" s="31"/>
    </row>
    <row r="125" spans="1:13" x14ac:dyDescent="0.2">
      <c r="B125" s="37" t="s">
        <v>59</v>
      </c>
      <c r="C125" s="28"/>
      <c r="D125" s="36" t="s">
        <v>8</v>
      </c>
      <c r="E125" s="33">
        <v>283773865</v>
      </c>
      <c r="F125" s="12"/>
      <c r="G125" s="12">
        <f t="shared" ref="G125:G130" si="5">E125</f>
        <v>283773865</v>
      </c>
      <c r="H125" s="12"/>
      <c r="I125" s="34" t="s">
        <v>9</v>
      </c>
      <c r="J125" s="12"/>
      <c r="K125" s="26">
        <v>44926</v>
      </c>
    </row>
    <row r="126" spans="1:13" x14ac:dyDescent="0.2">
      <c r="B126" s="35" t="s">
        <v>14</v>
      </c>
      <c r="C126" s="11"/>
      <c r="D126" s="36" t="s">
        <v>8</v>
      </c>
      <c r="E126" s="33">
        <v>43250803</v>
      </c>
      <c r="F126" s="12"/>
      <c r="G126" s="12">
        <f t="shared" si="5"/>
        <v>43250803</v>
      </c>
      <c r="H126" s="12"/>
      <c r="I126" s="34" t="s">
        <v>9</v>
      </c>
      <c r="J126" s="12"/>
      <c r="K126" s="26">
        <v>44773</v>
      </c>
    </row>
    <row r="127" spans="1:13" x14ac:dyDescent="0.2">
      <c r="B127" s="35" t="s">
        <v>57</v>
      </c>
      <c r="C127" s="11"/>
      <c r="D127" s="36" t="s">
        <v>8</v>
      </c>
      <c r="E127" s="33">
        <v>213621</v>
      </c>
      <c r="F127" s="12"/>
      <c r="G127" s="12">
        <f t="shared" si="5"/>
        <v>213621</v>
      </c>
      <c r="H127" s="12"/>
      <c r="I127" s="34" t="s">
        <v>9</v>
      </c>
      <c r="J127" s="12"/>
      <c r="K127" s="26">
        <v>44773</v>
      </c>
    </row>
    <row r="128" spans="1:13" x14ac:dyDescent="0.2">
      <c r="B128" s="35" t="s">
        <v>95</v>
      </c>
      <c r="C128" s="11"/>
      <c r="D128" s="36" t="s">
        <v>8</v>
      </c>
      <c r="E128" s="33">
        <v>326548940</v>
      </c>
      <c r="F128" s="12"/>
      <c r="G128" s="12">
        <f t="shared" si="5"/>
        <v>326548940</v>
      </c>
      <c r="H128" s="12"/>
      <c r="I128" s="34" t="s">
        <v>9</v>
      </c>
      <c r="J128" s="12"/>
      <c r="K128" s="26">
        <v>44926</v>
      </c>
    </row>
    <row r="129" spans="2:11" x14ac:dyDescent="0.2">
      <c r="B129" s="64" t="s">
        <v>97</v>
      </c>
      <c r="C129" s="11"/>
      <c r="D129" s="36" t="s">
        <v>8</v>
      </c>
      <c r="E129" s="33">
        <v>453716238</v>
      </c>
      <c r="F129" s="12"/>
      <c r="G129" s="12">
        <f t="shared" si="5"/>
        <v>453716238</v>
      </c>
      <c r="H129" s="12"/>
      <c r="I129" s="34" t="s">
        <v>9</v>
      </c>
      <c r="J129" s="12"/>
      <c r="K129" s="26">
        <v>44926</v>
      </c>
    </row>
    <row r="130" spans="2:11" x14ac:dyDescent="0.2">
      <c r="B130" s="35" t="s">
        <v>96</v>
      </c>
      <c r="C130" s="11"/>
      <c r="D130" s="36" t="s">
        <v>8</v>
      </c>
      <c r="E130" s="33">
        <v>76411053</v>
      </c>
      <c r="F130" s="12"/>
      <c r="G130" s="12">
        <f t="shared" si="5"/>
        <v>76411053</v>
      </c>
      <c r="H130" s="12"/>
      <c r="I130" s="34" t="s">
        <v>9</v>
      </c>
      <c r="J130" s="12"/>
      <c r="K130" s="26">
        <v>44926</v>
      </c>
    </row>
    <row r="131" spans="2:11" ht="13.5" thickBot="1" x14ac:dyDescent="0.25">
      <c r="B131" s="27" t="s">
        <v>2</v>
      </c>
      <c r="C131" s="28"/>
      <c r="D131" s="12"/>
      <c r="E131" s="47">
        <f>SUM(E125:E130)</f>
        <v>1183914520</v>
      </c>
      <c r="F131" s="47"/>
      <c r="G131" s="47">
        <f>SUM(G125:G130)</f>
        <v>1183914520</v>
      </c>
      <c r="H131" s="52"/>
      <c r="I131" s="48" t="s">
        <v>9</v>
      </c>
      <c r="J131" s="12"/>
      <c r="K131" s="31"/>
    </row>
    <row r="132" spans="2:11" ht="13.5" thickTop="1" x14ac:dyDescent="0.2">
      <c r="B132" s="32" t="s">
        <v>15</v>
      </c>
      <c r="C132" s="28"/>
      <c r="D132" s="12"/>
      <c r="E132" s="33"/>
      <c r="F132" s="12"/>
      <c r="G132" s="12"/>
      <c r="H132" s="12"/>
      <c r="I132" s="34"/>
      <c r="J132" s="12"/>
      <c r="K132" s="31"/>
    </row>
    <row r="133" spans="2:11" x14ac:dyDescent="0.2">
      <c r="B133" s="35" t="s">
        <v>16</v>
      </c>
      <c r="C133" s="11"/>
      <c r="D133" s="36" t="s">
        <v>8</v>
      </c>
      <c r="E133" s="33">
        <v>4024123063</v>
      </c>
      <c r="F133" s="12"/>
      <c r="G133" s="12">
        <f>E133</f>
        <v>4024123063</v>
      </c>
      <c r="H133" s="12"/>
      <c r="I133" s="34" t="s">
        <v>9</v>
      </c>
      <c r="J133" s="12"/>
      <c r="K133" s="26">
        <v>44926</v>
      </c>
    </row>
    <row r="134" spans="2:11" x14ac:dyDescent="0.2">
      <c r="B134" s="35" t="s">
        <v>31</v>
      </c>
      <c r="C134" s="11"/>
      <c r="D134" s="36" t="s">
        <v>8</v>
      </c>
      <c r="E134" s="33">
        <v>583464841</v>
      </c>
      <c r="F134" s="12"/>
      <c r="G134" s="12">
        <f>E134</f>
        <v>583464841</v>
      </c>
      <c r="H134" s="12"/>
      <c r="I134" s="34" t="s">
        <v>9</v>
      </c>
      <c r="J134" s="12"/>
      <c r="K134" s="26">
        <v>44926</v>
      </c>
    </row>
    <row r="135" spans="2:11" ht="13.5" thickBot="1" x14ac:dyDescent="0.25">
      <c r="B135" s="27" t="s">
        <v>2</v>
      </c>
      <c r="C135" s="28"/>
      <c r="D135" s="12"/>
      <c r="E135" s="47">
        <f>SUM(E133:E134)</f>
        <v>4607587904</v>
      </c>
      <c r="F135" s="47"/>
      <c r="G135" s="47">
        <f>SUM(G133:G134)</f>
        <v>4607587904</v>
      </c>
      <c r="H135" s="52"/>
      <c r="I135" s="48" t="s">
        <v>9</v>
      </c>
      <c r="J135" s="12"/>
      <c r="K135" s="31"/>
    </row>
    <row r="136" spans="2:11" ht="13.5" thickTop="1" x14ac:dyDescent="0.2">
      <c r="B136" s="35"/>
      <c r="C136" s="11"/>
      <c r="D136" s="12"/>
      <c r="E136" s="33"/>
      <c r="F136" s="12"/>
      <c r="G136" s="12"/>
      <c r="H136" s="12"/>
      <c r="I136" s="34"/>
      <c r="J136" s="12"/>
      <c r="K136" s="31"/>
    </row>
    <row r="137" spans="2:11" x14ac:dyDescent="0.2">
      <c r="B137" s="38" t="s">
        <v>17</v>
      </c>
      <c r="C137" s="39"/>
      <c r="D137" s="40" t="s">
        <v>8</v>
      </c>
      <c r="E137" s="41">
        <f>SUM(E102+E111+E123+E131+E135)</f>
        <v>19998581113.236012</v>
      </c>
      <c r="F137" s="42"/>
      <c r="G137" s="42">
        <f>SUM(G102+G111+G123++++G131++G135)</f>
        <v>19998581113.236012</v>
      </c>
      <c r="H137" s="42"/>
      <c r="I137" s="43" t="s">
        <v>9</v>
      </c>
      <c r="J137" s="44"/>
      <c r="K137" s="45"/>
    </row>
    <row r="138" spans="2:11" x14ac:dyDescent="0.2">
      <c r="B138" s="38" t="s">
        <v>18</v>
      </c>
      <c r="C138" s="28"/>
      <c r="D138" s="44"/>
      <c r="E138" s="46"/>
      <c r="F138" s="25"/>
      <c r="G138" s="25"/>
      <c r="H138" s="25"/>
      <c r="I138" s="25"/>
      <c r="J138" s="25"/>
      <c r="K138" s="26"/>
    </row>
    <row r="139" spans="2:11" x14ac:dyDescent="0.2">
      <c r="B139" s="32" t="s">
        <v>6</v>
      </c>
      <c r="C139" s="28"/>
      <c r="D139" s="44"/>
      <c r="E139" s="46"/>
      <c r="F139" s="25"/>
      <c r="G139" s="25"/>
      <c r="H139" s="25"/>
      <c r="I139" s="25"/>
      <c r="J139" s="25"/>
      <c r="K139" s="26"/>
    </row>
    <row r="140" spans="2:11" x14ac:dyDescent="0.2">
      <c r="B140" s="20" t="s">
        <v>7</v>
      </c>
      <c r="C140" s="28"/>
      <c r="D140" s="44"/>
      <c r="E140" s="46"/>
      <c r="F140" s="25"/>
      <c r="G140" s="25"/>
      <c r="H140" s="25"/>
      <c r="I140" s="25"/>
      <c r="J140" s="25"/>
      <c r="K140" s="26"/>
    </row>
    <row r="141" spans="2:11" x14ac:dyDescent="0.2">
      <c r="B141" s="68" t="s">
        <v>32</v>
      </c>
      <c r="C141" s="67">
        <v>1581644284</v>
      </c>
      <c r="D141" s="12" t="s">
        <v>8</v>
      </c>
      <c r="E141" s="67">
        <v>1581644284</v>
      </c>
      <c r="F141" s="25"/>
      <c r="G141" s="10">
        <f>E141</f>
        <v>1581644284</v>
      </c>
      <c r="H141" s="9"/>
      <c r="I141" s="25" t="s">
        <v>9</v>
      </c>
      <c r="J141" s="25"/>
      <c r="K141" s="26">
        <v>45291</v>
      </c>
    </row>
    <row r="142" spans="2:11" x14ac:dyDescent="0.2">
      <c r="B142" s="68" t="s">
        <v>53</v>
      </c>
      <c r="C142" s="65">
        <v>2109184914</v>
      </c>
      <c r="D142" s="12" t="s">
        <v>8</v>
      </c>
      <c r="E142" s="65">
        <v>2109184914</v>
      </c>
      <c r="F142" s="25"/>
      <c r="G142" s="10">
        <f t="shared" ref="G142:G143" si="6">E142</f>
        <v>2109184914</v>
      </c>
      <c r="H142" s="9"/>
      <c r="I142" s="25" t="s">
        <v>9</v>
      </c>
      <c r="J142" s="25"/>
      <c r="K142" s="26">
        <v>45230</v>
      </c>
    </row>
    <row r="143" spans="2:11" x14ac:dyDescent="0.2">
      <c r="B143" s="68" t="s">
        <v>78</v>
      </c>
      <c r="C143" s="65">
        <v>2633364076</v>
      </c>
      <c r="D143" s="12" t="s">
        <v>8</v>
      </c>
      <c r="E143" s="66">
        <v>2633364076</v>
      </c>
      <c r="F143" s="69"/>
      <c r="G143" s="10">
        <f t="shared" si="6"/>
        <v>2633364076</v>
      </c>
      <c r="H143" s="9"/>
      <c r="I143" s="25" t="s">
        <v>9</v>
      </c>
      <c r="J143" s="25"/>
      <c r="K143" s="26">
        <v>46022</v>
      </c>
    </row>
    <row r="144" spans="2:11" ht="13.5" thickBot="1" x14ac:dyDescent="0.25">
      <c r="B144" s="27" t="s">
        <v>2</v>
      </c>
      <c r="C144" s="65"/>
      <c r="D144" s="12"/>
      <c r="E144" s="70">
        <f>SUM(E141:E143)</f>
        <v>6324193274</v>
      </c>
      <c r="F144" s="71"/>
      <c r="G144" s="70">
        <f>SUM(G141:G143)</f>
        <v>6324193274</v>
      </c>
      <c r="H144" s="71"/>
      <c r="I144" s="71" t="s">
        <v>9</v>
      </c>
      <c r="J144" s="25"/>
      <c r="K144" s="26"/>
    </row>
    <row r="145" spans="2:11" ht="13.5" thickTop="1" x14ac:dyDescent="0.2">
      <c r="B145" s="32" t="s">
        <v>10</v>
      </c>
      <c r="C145" s="28"/>
      <c r="D145" s="44"/>
      <c r="E145" s="46"/>
      <c r="F145" s="25"/>
      <c r="G145" s="25"/>
      <c r="H145" s="25"/>
      <c r="I145" s="25"/>
      <c r="J145" s="25"/>
      <c r="K145" s="26"/>
    </row>
    <row r="146" spans="2:11" x14ac:dyDescent="0.2">
      <c r="B146" s="13" t="s">
        <v>23</v>
      </c>
      <c r="C146" s="28"/>
      <c r="D146" s="12" t="s">
        <v>8</v>
      </c>
      <c r="E146" s="46">
        <v>5436556855</v>
      </c>
      <c r="F146" s="25"/>
      <c r="G146" s="9">
        <f>E146</f>
        <v>5436556855</v>
      </c>
      <c r="H146" s="9"/>
      <c r="I146" s="25" t="s">
        <v>9</v>
      </c>
      <c r="J146" s="25"/>
      <c r="K146" s="26">
        <v>45688</v>
      </c>
    </row>
    <row r="147" spans="2:11" ht="13.5" thickBot="1" x14ac:dyDescent="0.25">
      <c r="B147" s="27" t="s">
        <v>67</v>
      </c>
      <c r="C147" s="28"/>
      <c r="D147" s="44"/>
      <c r="E147" s="47">
        <f>SUM(E146)</f>
        <v>5436556855</v>
      </c>
      <c r="F147" s="47"/>
      <c r="G147" s="47">
        <f t="shared" ref="G147" si="7">SUM(G146)</f>
        <v>5436556855</v>
      </c>
      <c r="H147" s="48"/>
      <c r="I147" s="48" t="s">
        <v>9</v>
      </c>
      <c r="J147" s="49"/>
      <c r="K147" s="45"/>
    </row>
    <row r="148" spans="2:11" ht="13.5" thickTop="1" x14ac:dyDescent="0.2">
      <c r="B148" s="32" t="s">
        <v>19</v>
      </c>
      <c r="C148" s="28"/>
      <c r="D148" s="50"/>
      <c r="E148" s="51"/>
      <c r="F148" s="44"/>
      <c r="G148" s="44"/>
      <c r="H148" s="44"/>
      <c r="I148" s="49"/>
      <c r="J148" s="44"/>
      <c r="K148" s="45"/>
    </row>
    <row r="149" spans="2:11" x14ac:dyDescent="0.2">
      <c r="B149" s="35" t="s">
        <v>24</v>
      </c>
      <c r="C149" s="11"/>
      <c r="D149" s="36" t="s">
        <v>8</v>
      </c>
      <c r="E149" s="33">
        <v>499934679</v>
      </c>
      <c r="F149" s="12"/>
      <c r="G149" s="12">
        <f>E149</f>
        <v>499934679</v>
      </c>
      <c r="H149" s="44"/>
      <c r="I149" s="34" t="s">
        <v>9</v>
      </c>
      <c r="J149" s="44"/>
      <c r="K149" s="31">
        <v>45199</v>
      </c>
    </row>
    <row r="150" spans="2:11" x14ac:dyDescent="0.2">
      <c r="B150" s="35" t="s">
        <v>146</v>
      </c>
      <c r="C150" s="11"/>
      <c r="D150" s="36" t="s">
        <v>8</v>
      </c>
      <c r="E150" s="33">
        <v>1275000000</v>
      </c>
      <c r="F150" s="12"/>
      <c r="G150" s="12">
        <f t="shared" ref="G150:G154" si="8">E150</f>
        <v>1275000000</v>
      </c>
      <c r="H150" s="44"/>
      <c r="I150" s="34" t="s">
        <v>9</v>
      </c>
      <c r="J150" s="44"/>
      <c r="K150" s="31">
        <v>45389</v>
      </c>
    </row>
    <row r="151" spans="2:11" x14ac:dyDescent="0.2">
      <c r="B151" s="35" t="s">
        <v>38</v>
      </c>
      <c r="C151" s="11"/>
      <c r="D151" s="36" t="s">
        <v>8</v>
      </c>
      <c r="E151" s="33">
        <v>4006000000</v>
      </c>
      <c r="F151" s="12"/>
      <c r="G151" s="12">
        <f t="shared" si="8"/>
        <v>4006000000</v>
      </c>
      <c r="H151" s="44"/>
      <c r="I151" s="34" t="s">
        <v>9</v>
      </c>
      <c r="J151" s="44"/>
      <c r="K151" s="31">
        <v>45930</v>
      </c>
    </row>
    <row r="152" spans="2:11" x14ac:dyDescent="0.2">
      <c r="B152" s="35" t="s">
        <v>25</v>
      </c>
      <c r="C152" s="11"/>
      <c r="D152" s="36" t="s">
        <v>8</v>
      </c>
      <c r="E152" s="33">
        <v>17221024</v>
      </c>
      <c r="F152" s="12"/>
      <c r="G152" s="12">
        <f t="shared" si="8"/>
        <v>17221024</v>
      </c>
      <c r="H152" s="44"/>
      <c r="I152" s="34" t="s">
        <v>9</v>
      </c>
      <c r="J152" s="44"/>
      <c r="K152" s="31">
        <v>45199</v>
      </c>
    </row>
    <row r="153" spans="2:11" x14ac:dyDescent="0.2">
      <c r="B153" s="35" t="s">
        <v>145</v>
      </c>
      <c r="C153" s="11"/>
      <c r="D153" s="36" t="s">
        <v>8</v>
      </c>
      <c r="E153" s="33">
        <v>136442466</v>
      </c>
      <c r="F153" s="12"/>
      <c r="G153" s="12">
        <f t="shared" si="8"/>
        <v>136442466</v>
      </c>
      <c r="H153" s="44"/>
      <c r="I153" s="34" t="s">
        <v>9</v>
      </c>
      <c r="J153" s="44"/>
      <c r="K153" s="31">
        <v>45389</v>
      </c>
    </row>
    <row r="154" spans="2:11" x14ac:dyDescent="0.2">
      <c r="B154" s="35" t="s">
        <v>37</v>
      </c>
      <c r="C154" s="11"/>
      <c r="D154" s="36" t="s">
        <v>8</v>
      </c>
      <c r="E154" s="33">
        <v>946068494</v>
      </c>
      <c r="F154" s="12"/>
      <c r="G154" s="12">
        <f t="shared" si="8"/>
        <v>946068494</v>
      </c>
      <c r="H154" s="44"/>
      <c r="I154" s="34" t="s">
        <v>9</v>
      </c>
      <c r="J154" s="44"/>
      <c r="K154" s="31">
        <v>45930</v>
      </c>
    </row>
    <row r="155" spans="2:11" ht="13.5" thickBot="1" x14ac:dyDescent="0.25">
      <c r="B155" s="27" t="s">
        <v>2</v>
      </c>
      <c r="C155" s="28"/>
      <c r="D155" s="36"/>
      <c r="E155" s="47">
        <f>SUM(E149:E154)</f>
        <v>6880666663</v>
      </c>
      <c r="F155" s="47"/>
      <c r="G155" s="47">
        <f>SUM(G149:G154)</f>
        <v>6880666663</v>
      </c>
      <c r="H155" s="52"/>
      <c r="I155" s="48" t="s">
        <v>9</v>
      </c>
      <c r="J155" s="44"/>
      <c r="K155" s="45"/>
    </row>
    <row r="156" spans="2:11" ht="13.5" thickTop="1" x14ac:dyDescent="0.2">
      <c r="B156" s="35"/>
      <c r="C156" s="28"/>
      <c r="D156" s="36"/>
      <c r="E156" s="33"/>
      <c r="F156" s="12"/>
      <c r="G156" s="12"/>
      <c r="H156" s="44"/>
      <c r="I156" s="49"/>
      <c r="J156" s="44"/>
      <c r="K156" s="45"/>
    </row>
    <row r="157" spans="2:11" ht="13.5" thickBot="1" x14ac:dyDescent="0.25">
      <c r="B157" s="53" t="s">
        <v>20</v>
      </c>
      <c r="C157" s="54"/>
      <c r="D157" s="55" t="s">
        <v>8</v>
      </c>
      <c r="E157" s="56">
        <f>SUM(E144+E155+E147)</f>
        <v>18641416792</v>
      </c>
      <c r="F157" s="57"/>
      <c r="G157" s="56">
        <f>SUM(G144+G155+G147)</f>
        <v>18641416792</v>
      </c>
      <c r="H157" s="57"/>
      <c r="I157" s="58" t="s">
        <v>9</v>
      </c>
      <c r="J157" s="44"/>
      <c r="K157" s="59"/>
    </row>
    <row r="158" spans="2:11" ht="13.5" thickTop="1" x14ac:dyDescent="0.2">
      <c r="B158" s="27"/>
      <c r="C158" s="28"/>
      <c r="D158" s="50"/>
      <c r="E158" s="51"/>
      <c r="F158" s="44"/>
      <c r="G158" s="44"/>
      <c r="H158" s="44"/>
      <c r="I158" s="49"/>
      <c r="J158" s="44"/>
      <c r="K158" s="59"/>
    </row>
    <row r="159" spans="2:11" x14ac:dyDescent="0.2">
      <c r="B159" s="60" t="s">
        <v>21</v>
      </c>
      <c r="C159" s="28"/>
      <c r="D159" s="44"/>
      <c r="E159" s="51"/>
      <c r="F159" s="12"/>
      <c r="G159" s="12"/>
      <c r="H159" s="12"/>
      <c r="I159" s="12"/>
      <c r="J159" s="12"/>
      <c r="K159" s="59"/>
    </row>
    <row r="160" spans="2:11" x14ac:dyDescent="0.2">
      <c r="B160" s="27" t="s">
        <v>17</v>
      </c>
      <c r="C160" s="28"/>
      <c r="D160" s="50" t="s">
        <v>8</v>
      </c>
      <c r="E160" s="51">
        <f>E137</f>
        <v>19998581113.236012</v>
      </c>
      <c r="F160" s="12"/>
      <c r="G160" s="12"/>
      <c r="H160" s="12"/>
      <c r="I160" s="12"/>
      <c r="J160" s="12"/>
      <c r="K160" s="59"/>
    </row>
    <row r="161" spans="2:11" x14ac:dyDescent="0.2">
      <c r="B161" s="27" t="s">
        <v>20</v>
      </c>
      <c r="C161" s="28"/>
      <c r="D161" s="50" t="s">
        <v>8</v>
      </c>
      <c r="E161" s="51">
        <f>E157</f>
        <v>18641416792</v>
      </c>
      <c r="F161" s="12"/>
      <c r="G161" s="12"/>
      <c r="H161" s="12"/>
      <c r="I161" s="12"/>
      <c r="J161" s="12"/>
      <c r="K161" s="59"/>
    </row>
    <row r="162" spans="2:11" ht="13.5" thickBot="1" x14ac:dyDescent="0.25">
      <c r="B162" s="53" t="s">
        <v>98</v>
      </c>
      <c r="C162" s="54"/>
      <c r="D162" s="55" t="s">
        <v>8</v>
      </c>
      <c r="E162" s="47">
        <f>SUM(E160:E161)</f>
        <v>38639997905.236008</v>
      </c>
      <c r="F162" s="12"/>
      <c r="G162" s="12"/>
      <c r="H162" s="12"/>
      <c r="I162" s="12"/>
      <c r="J162" s="12"/>
      <c r="K162" s="59"/>
    </row>
    <row r="163" spans="2:11" ht="14.25" thickTop="1" thickBot="1" x14ac:dyDescent="0.25">
      <c r="B163" s="72"/>
      <c r="C163" s="73"/>
      <c r="D163" s="74"/>
      <c r="E163" s="75"/>
      <c r="F163" s="74"/>
      <c r="G163" s="74"/>
      <c r="H163" s="74"/>
      <c r="I163" s="74"/>
      <c r="J163" s="74"/>
      <c r="K163" s="76"/>
    </row>
  </sheetData>
  <sortState ref="M103:N108">
    <sortCondition ref="M103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AsLf61SXqxKpCkZOxeRFQFTEI5vfZxQw2Hbew6ow4M4=</DigestValue>
    </Reference>
    <Reference Type="http://www.w3.org/2000/09/xmldsig#Object" URI="#idOfficeObject">
      <DigestMethod Algorithm="http://www.w3.org/2001/04/xmlenc#sha256"/>
      <DigestValue>qFr0+n9wkEKw6L3EDmFbioH3Mgb/sg85uIDMg/jXNEc=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Ysadallxo+t0gLSUmGktd5y4mEvS0TyRtWW3GJIkQHs=</DigestValue>
    </Reference>
    <Reference Type="http://www.w3.org/2000/09/xmldsig#Object" URI="#idValidSigLnImg">
      <DigestMethod Algorithm="http://www.w3.org/2001/04/xmlenc#sha256"/>
      <DigestValue>Kcw6i40dnewsGXw+mVFJjDDtf1PpRXuVb1EFhea3og8=</DigestValue>
    </Reference>
    <Reference Type="http://www.w3.org/2000/09/xmldsig#Object" URI="#idInvalidSigLnImg">
      <DigestMethod Algorithm="http://www.w3.org/2001/04/xmlenc#sha256"/>
      <DigestValue>7q7z0T+K7s9U0wym+pIVOi7blO/LrrJMPJbNp6nM2gA=</DigestValue>
    </Reference>
  </SignedInfo>
  <SignatureValue>Br6ixYtg71pS1RtCAzRbaKAhzSCNR2ufW9fuFsn33O2SdIwku6pp+w9fjimaHys1CTVjsivl1Ob4
Pxx5hS6e0q8/t84RP+ubng21BWrXubDSY5KKeXg6oRH5oXwLUYs9uMScfuLnd4OglSxPJuL6h+yL
8+/FVX/UJJ2KXqyyf+ncWJnCMz/ZDCIL+/p6Npne2PVQiBVQK3THqOdZTghSPGpUrRxlKlJ1Zwhl
axamLtkmVBLR4/w4GXuJzrbKLty9vGMrmS5ZEHYEPReux0zAXREb43yX+fevH4fcME1XRvcw7NX2
E42VPOkY7Rik9qlvoa5ozZnZuStUowv1G9LdoQ==</SignatureValue>
  <KeyInfo>
    <X509Data>
      <X509Certificate>MIIIBTCCBe2gAwIBAgIINDgGUSI9LbAwDQYJKoZIhvcNAQELBQAwWzEXMBUGA1UEBRMOUlVDIDgwMDUwMTcyLTExGjAYBgNVBAMTEUNBLURPQ1VNRU5UQSBTLkEuMRcwFQYDVQQKEw5ET0NVTUVOVEEgUy5BLjELMAkGA1UEBhMCUFkwHhcNMjEwNTI0MTU1ODI3WhcNMjMwNTI0MTYwODI3WjCBqTELMAkGA1UEBhMCUFkxFTATBgNVBAQMDENBWkFMIEJSSVRPUzESMBAGA1UEBRMJQ0kxOTk0MjE4MRowGAYDVQQqDBFST0RSSUdPIFNFQkFTVElBTjEXMBUGA1UECgwOUEVSU09OQSBGSVNJQ0ExETAPBgNVBAsMCEZJUk1BIEYyMScwJQYDVQQDDB5ST0RSSUdPIFNFQkFTVElBTiBDQVpBTCBCUklUT1MwggEiMA0GCSqGSIb3DQEBAQUAA4IBDwAwggEKAoIBAQDnBAKBdq38OhcQqvco+JFIPnQMU30lxpwboMsJ+Yy9HdaTi93zMj6XcF1jdDhFpQN33BuScrkaR23nCO4T7Klbs5vhTUMJQOYXHwqtBPy0PjGEUvHUEySkgsGUg3UQ6KKcGyEfH5Jax0cSHxv7eEr6DTODRWHhIn42BT+MtWE6eZAeMYsG3Ws7aitCaURj1pPhVey/sUFuq/PYB6P6KkF4j1GroDXsTIVpKeFugtwTZI0B37zumiQyrDS5l/3Bu1EscrUqR09bLqUF6l4WHGaaj7CpasPsGizKe8ssVBWeKw1+fx5jgIuJ5p7/en+B79BkT8OxMmcBy0Qwzvv8PLNHAgMBAAGjggN8MIIDeDAMBgNVHRMBAf8EAjAAMA4GA1UdDwEB/wQEAwIF4DAqBgNVHSUBAf8EIDAeBggrBgEFBQcDAQYIKwYBBQUHAwIGCCsGAQUFBwMEMB0GA1UdDgQWBBR+fzloWRVoPOQv2IuZtMWDEQwhY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cm9kcmlnb0Bwcm95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O8jk3Tz6dd6ulnnRzXIIrpyLmONo4uvrvWwYN6AzY/MhGiFqVnoLzKMztJetOGUzA+QN/s6Ozh/f7d/+g6EjtPsuyqe52Udv370XPX8nOyO8oe+84ODtQJzaF2im0Lf8N6ODRK882Za3X+5eOCSmenhDDu86qNoxMql1fVEEGy0yJ3v7n6Yr9kw0dNbxcLCMGYwU3V7vsSKU4uVK3/K5u2PYa1D5hCfefQb7GE1jzuTG+1lCL7EgF2jakBinkfa4V/vxpeRpDLheo5P20yMe0zcIGzvBaMp4/jWiPXKHOabo8SDOEXdiS/bV7ch/f4MgHTUCVFbBff8YjMq3hHuG1i+377u35ctlFVRNAUFlmYvcT1RbVaxP6oTGfVzlkDdoCZkcCtG5nIu8x/lXfxhhbxmkMur4w5BtAflwaWoqYhYUvFFz69Uof1IkD/RyfRAd9piKWGiIsAP2n6aig6dMvcfANHaSovcj5hbOxPOnFe3Ii1MNnLoRdQXvv1pTfRRfAbpI0GP/jwUsQxZtK50FG5OgEvTBnAqWoRVYRS9yISKJhqVT1/4zGRA4+DxLAj4euijXJeUQYmiTZ++SZZRZ7qvhSfugYVY0TM/xZ07moHglUDHg/TG78KI0X2FvUw6zZ+HDCXC01Q36Vp66u/DEAKB2KeQ5zceZq9lI4VC6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6y9l8PXdwmk2FJCNvXRCoilONbV2kPz76bsWJjkRgqI=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Vi9L85xBImhCpc0ulg6t3O1DdS/nymQyX+9TGnC7lMI=</DigestValue>
      </Reference>
      <Reference URI="/xl/media/image1.emf?ContentType=image/x-emf">
        <DigestMethod Algorithm="http://www.w3.org/2001/04/xmlenc#sha256"/>
        <DigestValue>RCoptRYup7DEuchkLBQVMx4u5XKTjLYiUAcoOih5x/M=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e55/JrZAe75YlD5bAu/jkCJoZI36++XrGXRoMu0IIBI=</DigestValue>
      </Reference>
      <Reference URI="/xl/sharedStrings.xml?ContentType=application/vnd.openxmlformats-officedocument.spreadsheetml.sharedStrings+xml">
        <DigestMethod Algorithm="http://www.w3.org/2001/04/xmlenc#sha256"/>
        <DigestValue>a9Z1MC1V26Im6xtTL6VJJx+1fclvSo8fpnpTCRdIvEs=</DigestValue>
      </Reference>
      <Reference URI="/xl/styles.xml?ContentType=application/vnd.openxmlformats-officedocument.spreadsheetml.styles+xml">
        <DigestMethod Algorithm="http://www.w3.org/2001/04/xmlenc#sha256"/>
        <DigestValue>22jWfrAzGguCCahtZwlivo1/YFHqoAqCL07SsaL40T8=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UnItG2A1s40R6/au11Qrlnt4IwCtqeR07ZfFDlrOfsI=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nn3aS6KPmV+37Q+AIb8i0slXc0G7qopmhhnzqRgN3rY=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2022-08-11T20:17:46Z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{122AAE72-343F-4ADD-9A2F-FEC300F4D630}</SetupID>
          <SignatureText>Lic. Rodrigo Sebastian Cazal Britos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2022-08-11T20:17:46Z</xd:SigningTime>
          <xd:SigningCertificate>
            <xd:Cert>
              <xd:CertDigest>
                <DigestMethod Algorithm="http://www.w3.org/2001/04/xmlenc#sha256"/>
                <DigestValue>1J5sM+z/NsqYEV4ajeNXeD8VmL6KPlvTccPVuoHoltw=</DigestValue>
              </xd:CertDigest>
              <xd:IssuerSerial>
                <X509IssuerName>C=PY, O=DOCUMENTA S.A., CN=CA-DOCUMENTA S.A., SERIALNUMBER=RUC 80050172-1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ABAAB/AAAAAAAAAAAAAAACIAAA+g4AACBFTUYAAAEAyBwAAKo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FNt9MZPANjITwLOA0p2vGE/d6jGTwCWDwqOAAAAACjVbAIo1WwCjuJSbQAAAACoBeoInMZPAgAAAAAAAAAAAAAAAAAAAADY1WwCAAAAAAAAAAAAAAAAAAAAAAAAAAAAAAAAAAAAAAAAAAAAAAAAulNj9gAAAABIyE8C6QJKdgAATwIAAAAA9QJKdhKpydP1////AAAAAAAAAAAAAAAAkAEAAL6pydPkxk8CLYMLdwAAHHfYxk8CAAAAAODGTwIAAAAAAAAAANGNCncAAAAACQAAAPjHTwL4x08CAAIAAPz///8BAAAAAAAAAAAAAAAAAAAAAAAAAAAAAADgeO4IZHYACAAAAAAlAAAADAAAAAEAAAAYAAAADAAAAAAAAAISAAAADAAAAAEAAAAeAAAAGAAAAMMAAAAEAAAA9wAAABEAAAAlAAAADAAAAAEAAABUAAAAhAAAAMQAAAAEAAAA9QAAABAAAAABAAAA/B3wQVWV70HEAAAABAAAAAkAAABMAAAAAAAAAAAAAAAAAAAA//////////9gAAAAMQAxAC8AOAAvADIAMAAyADI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gAAAAAAbALA7E8CwOxPAk7d8GsCAAAAROIpbIirrBMoAAAA6AcJAmQAAAAHDgQARHk/dwASrBMAAGwCIAAAAAAAAAAAAAAAAAAJAgIAAAABAAAAZAAAAAAAAABYNo0TyQAAAAAAAAAIAskAqP6rEwASrBNINo0TAABsAgAATwIk7U8CFjw7dwIAAAAAAAAAAAAAAAAAbAIAEqwTAgAAACDuTwLkKjt3AABsAgIAAAAAEqwTLoHJ0/gRrBMAAAAAAAAAANGNCndo7U8CBwAAAHDuTwJw7k8CAAIAAPz///8BAAAAAAAAAAAAAAAAAAAAAAAAAAAAAADgeO4I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jRN4T08CXFFPAs4DSnY8bGwCAAAAANwPClc7AAAA/wcAAAAAAABqAAAAHxsAAOg1wBMAAAAA8DGtEwAAAAB/AAEBCIe5EwAAAADwMa0T0uPyawMAAADY4/JrAQAAAOCqrBOAqylsf5Lwa7EYOvk+2mP20AJ7AsxQTwLpAkp2AABPAgUAAAD1Akp2xFVPAuD///8AAAAAAAAAAAAAAACQAQAAAAAAAQAAAABhAHIAaQBhAGwAAAAAAAAAAAAAAAAAAAAGAAAAAAAAANGNCncAAAAABgAAAHxQTwJ8UE8CAAIAAPz///8BAAAAAAAAAAAAAAAAAAAA4HjuCPjUOnVkdgAIAAAAACUAAAAMAAAAAwAAABgAAAAMAAAAAAAAAh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CeF7BOTwKUUE8CzgNKdmwAAAAAAAAAUxcKnuxNTwLFngFsjA8BYSj78wjjmAFswLR0Aij78wj4EJoXFQAAACj78wgPmQFsWFF4BCj78wgcAAAAFQAAABRPTwL4EJoXAAAAAAAAAAAAAAAACAAAAAbbY/YBAAAABFBPAukCSnYAAE8CBgAAAPUCSna8Uk8C8P///wAAAAAAAAAAAAAAAJABAAAAAAABAAAAAHMAZQBnAG8AZQAgAHUAaQAAAAAAAAAAAAkAAAAAAAAA0Y0KdwAAAAAJAAAAtE9PArRPTwIAAgAA/P///wEAAAAAAAAAAAAAAAAAAADgeO4I+NQ6dWR2AAgAAAAAJQAAAAwAAAAEAAAAGAAAAAwAAAAAAAACEgAAAAwAAAABAAAAHgAAABgAAAApAAAAMwAAAPYAAABIAAAAJQAAAAwAAAAEAAAAVAAAAAgBAAAqAAAAMwAAAPQAAABHAAAAAQAAAPwd8EFVle9BKgAAADMAAAAfAAAATAAAAAAAAAAAAAAAAAAAAP//////////jAAAAEwAaQBjAC4AIABSAG8AZAByAGkAZwBvACAAUwBlAGIAYQBzAHQAaQBhAG4AIABDAGEAegBhAGwALgAuAC4AAAAIAAAABAAAAAcAAAADAAAABAAAAAoAAAAJAAAACQAAAAYAAAAEAAAACQAAAAkAAAAEAAAACQAAAAgAAAAJAAAACAAAAAcAAAAFAAAABAAAAAgAAAAJAAAABAAAAAoAAAAIAAAABwAAAAgAAAAEAAAAAwAAAAMAAAADAAAASwAAAEAAAAAwAAAABQAAACAAAAABAAAAAQAAABAAAAAAAAAAAAAAABEBAACAAAAAAAAAAAAAAAARAQAAgAAAACUAAAAMAAAAAgAAACcAAAAYAAAABQAAAAAAAAD///8AAAAAACUAAAAMAAAABQAAAEwAAABkAAAAAAAAAFAAAAAQAQAAfAAAAAAAAABQAAAAE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CABAAAKAAAAUAAAALkAAABcAAAAAQAAAPwd8EFVle9BCgAAAFAAAAAjAAAATAAAAAAAAAAAAAAAAAAAAP//////////lAAAAEwAaQBjAC4AIABSAG8AZAByAGkAZwBvACAAUwBlAGIAYQBzAHQAaQBhAG4AIABDAGEAegBhAGwAIABCAHIAaQB0AG8AcwAAAAUAAAADAAAABQAAAAMAAAADAAAABwAAAAcAAAAHAAAABAAAAAMAAAAHAAAABwAAAAMAAAAGAAAABgAAAAcAAAAGAAAABQAAAAQAAAADAAAABgAAAAcAAAADAAAABwAAAAYAAAAFAAAABgAAAAMAAAADAAAABgAAAAQAAAADAAAABAAAAAcAAAAFAAAASwAAAEAAAAAwAAAABQAAACAAAAABAAAAAQAAABAAAAAAAAAAAAAAABEBAACAAAAAAAAAAAAAAAAR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cgAAAGwAAAABAAAA/B3wQVWV70EKAAAAYAAAABMAAABMAAAAAAAAAAAAAAAAAAAA//////////90AAAAUgBlAHAAcgBlAHMAZQBuAHQAYQBuAHQAZQAgAEwAZQBnAGEAbABYQgcAAAAGAAAABwAAAAQAAAAGAAAABQAAAAYAAAAHAAAABAAAAAYAAAAHAAAABAAAAAYAAAADAAAABQAAAAYAAAAHAAAABgAAAAM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hIAAAAMAAAAAQAAABYAAAAMAAAAAAAAAFQAAABQAQAACgAAAHAAAAAGAQAAfAAAAAEAAAD8HfBBVZXvQQoAAABwAAAAKwAAAEwAAAAEAAAACQAAAHAAAAAIAQAAfQAAAKQAAABGAGkAcgBtAGEAZABvACAAcABvAHIAOgAgAFIATwBEAFIASQBHAE8AIABTAEUAQgBBAFMAVABJAEEATgAgAEMAQQBaAEEATAAgAEIAUgBJAFQATwBTAAA6BgAAAAMAAAAEAAAACQAAAAYAAAAHAAAABwAAAAMAAAAHAAAABwAAAAQAAAADAAAAAwAAAAcAAAAJAAAACAAAAAcAAAADAAAACAAAAAkAAAADAAAABgAAAAYAAAAGAAAABwAAAAYAAAAGAAAAAwAAAAcAAAAIAAAAAwAAAAcAAAAHAAAABgAAAAcAAAAFAAAAAwAAAAYAAAAHAAAAAwAAAAYAAAAJAAAABgAAABYAAAAMAAAAAAAAACUAAAAMAAAAAgAAAA4AAAAUAAAAAAAAABAAAAAUAAAA</Object>
  <Object Id="idInvalidSigLnImg">AQAAAGwAAAAAAAAAAAAAABABAAB/AAAAAAAAAAAAAAACIAAA+g4AACBFTUYAAAEAaCAAALA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ZwAAAAcKDQcKDQcJDQ4WMShFrjFU1TJV1gECBAIDBAECBQoRKyZBowsTMT1nAAAAfqbJd6PIeqDCQFZ4JTd0Lk/HMVPSGy5uFiE4GypVJ0KnHjN9AAABQGcAAACcz+7S6ffb7fnC0t1haH0hMm8aLXIuT8ggOIwoRKslP58cK08AAAExZwAAAMHg9P///////////+bm5k9SXjw/SzBRzTFU0y1NwSAyVzFGXwEBAkBnCA8mnM/u69/SvI9jt4tgjIR9FBosDBEjMVTUMlXWMVPRKUSeDxk4AAAAOWcAAADT6ff///////+Tk5MjK0krSbkvUcsuT8YVJFoTIFIrSbgtTcEQHEc5ZwAAAJzP7vT6/bTa8kRleixHhy1Nwi5PxiQtTnBwcJKSki81SRwtZAgOI1FnAAAAweD02+35gsLqZ5q6Jz1jNEJyOUZ4qamp+/v7////wdPeVnCJAQECQmcAAACv1/Ho8/ubzu6CwuqMudS3u769vb3////////////L5fZymsABAgNCZwAAAK/X8fz9/uLx+snk9uTy+vz9/v///////////////8vl9nKawAECAzpnAAAAotHvtdryxOL1xOL1tdry0+r32+350+r3tdryxOL1pdPvc5rAAQIDgXEAAABpj7ZnjrZqj7Zqj7ZnjrZtkbdukrdtkbdnjrZqj7ZojrZ3rdUCAwTSdgAAAAAAAAAAAAAAAAAAAAAAAAAAAAAAAAAAAAAAAAAAAAAAAAAAAAAAAOX5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TbfTGTwDYyE8CzgNKdrxhP3eoxk8Alg8KjgAAAAAo1WwCKNVsAo7iUm0AAAAAqAXqCJzGTwIAAAAAAAAAAAAAAAAAAAAA2NVsAgAAAAAAAAAAAAAAAAAAAAAAAAAAAAAAAAAAAAAAAAAAAAAAALpTY/YAAAAASMhPAukCSnYAAE8CAAAAAPUCSnYSqcnT9f///wAAAAAAAAAAAAAAAJABAAC+qcnT5MZPAi2DC3cAABx32MZPAgAAAADgxk8CAAAAAAAAAADRjQp3AAAAAAkAAAD4x08C+MdPAgACAAD8////AQAAAAAAAAAAAAAAAAAAAAAAAAAAAAAA4HjuCGR2AAgAAAAAJQAAAAwAAAABAAAAGAAAAAwAAAD/AAACEgAAAAwAAAABAAAAHgAAABgAAAAiAAAABAAAAHIAAAARAAAAJQAAAAwAAAABAAAAVAAAAKgAAAAjAAAABAAAAHAAAAAQAAAAAQAAAPwd8EFVle9BIwAAAAQAAAAPAAAATAAAAAAAAAAAAAAAAAAAAP//////////bAAAAEYAaQByAG0AYQAgAG4AbwAgAHYA4QBsAGkAZABhAAAA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AAAIAAAAAAGwCwOxPAsDsTwJO3fBrAgAAAETiKWyIq6wTKAAAAOgHCQJkAAAABw4EAER5P3cAEqwTAABsAiAAAAAAAAAAAAAAAAAACQICAAAAAQAAAGQAAAAAAAAAWDaNE8kAAAAAAAAACALJAKj+qxMAEqwTSDaNEwAAbAIAAE8CJO1PAhY8O3cCAAAAAAAAAAAAAAAAAGwCABKsEwIAAAAg7k8C5Co7dwAAbAICAAAAABKsEy6BydP4EawTAAAAAAAAAADRjQp3aO1PAgcAAABw7k8CcO5PAgACAAD8////AQAAAAAAAAAAAAAAAAAAAAAAAAAAAAAA4HjuC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0TeE9PAlxRTwLOA0p2PGxsAgAAAADcDwpXOwAAAP8HAAAAAAAAagAAAB8bAADoNcATAAAAAPAxrRMAAAAAfwABAQiHuRMAAAAA8DGtE9Lj8msDAAAA2OPyawEAAADgqqwTgKspbH+S8GuxGDr5Ptpj9tACewLMUE8C6QJKdgAATwIFAAAA9QJKdsRVTwLg////AAAAAAAAAAAAAAAAkAEAAAAAAAEAAAAAYQByAGkAYQBsAAAAAAAAAAAAAAAAAAAABgAAAAAAAADRjQp3AAAAAAYAAAB8UE8CfFBPAgACAAD8////AQAAAAAAAAAAAAAAAAAAAOB47gj41Dp1ZHYACAAAAAAlAAAADAAAAAMAAAAYAAAADAAAAAAAAAISAAAADAAAAAEAAAAWAAAADAAAAAgAAABUAAAAVAAAAAoAAAAnAAAAHgAAAEoAAAABAAAA/B3wQVWV70EKAAAASwAAAAEAAABMAAAABAAAAAkAAAAnAAAAIAAAAEsAAABQAAAAWADoQ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nhewTk8ClFBPAs4DSnZsAAAAAAAAAFMXCp7sTU8CxZ4BbIwPAWEo+/MI45gBbMC0dAIo+/MI+BCaFxUAAAAo+/MID5kBbFhReAQo+/MIHAAAABUAAAAUT08C+BCaFwAAAAAAAAAAAAAAAAgAAAAG22P2AQAAAARQTwLpAkp2AABPAgYAAAD1Akp2vFJPAvD///8AAAAAAAAAAAAAAACQAQAAAAAAAQAAAABzAGUAZwBvAGUAIAB1AGkAAAAAAAAAAAAJAAAAAAAAANGNCncAAAAACQAAALRPTwK0T08CAAIAAPz///8BAAAAAAAAAAAAAAAAAAAA4HjuCPjUOnVkdgAIAAAAACUAAAAMAAAABAAAABgAAAAMAAAAAAAAAhIAAAAMAAAAAQAAAB4AAAAYAAAAKQAAADMAAAD2AAAASAAAACUAAAAMAAAABAAAAFQAAAAIAQAAKgAAADMAAAD0AAAARwAAAAEAAAD8HfBBVZXvQSoAAAAzAAAAHwAAAEwAAAAAAAAAAAAAAAAAAAD//////////4wAAABMAGkAYwAuACAAUgBvAGQAcgBpAGcAbwAgAFMAZQBiAGEAcwB0AGkAYQBuACAAQwBhAHoAYQBsAC4ALgAuAIA/CAAAAAQAAAAHAAAAAwAAAAQAAAAKAAAACQAAAAkAAAAGAAAABAAAAAkAAAAJAAAABAAAAAkAAAAIAAAACQAAAAgAAAAHAAAABQAAAAQAAAAIAAAACQAAAAQAAAAKAAAACAAAAAcAAAAIAAAABAAAAAMAAAADAAAAAw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5AAAAXAAAAAEAAAD8HfBBVZXvQQoAAABQAAAAIwAAAEwAAAAAAAAAAAAAAAAAAAD//////////5QAAABMAGkAYwAuACAAUgBvAGQAcgBpAGcAbwAgAFMAZQBiAGEAcwB0AGkAYQBuACAAQwBhAHoAYQBsACAAQgByAGkAdABvAHMAAAAFAAAAAwAAAAUAAAADAAAAAwAAAAcAAAAHAAAABwAAAAQAAAADAAAABwAAAAcAAAADAAAABgAAAAYAAAAHAAAABgAAAAUAAAAEAAAAAwAAAAYAAAAHAAAAAwAAAAcAAAAGAAAABQAAAAYAAAADAAAAAwAAAAYAAAAEAAAAAwAAAAQAAAAHAAAABQAAAEsAAABAAAAAMAAAAAUAAAAgAAAAAQAAAAEAAAAQAAAAAAAAAAAAAAARAQAAgAAAAAAAAAAAAAAAE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MAAAAAKAAAAYAAAAHIAAABsAAAAAQAAAPwd8EFVle9BCgAAAGAAAAATAAAATAAAAAAAAAAAAAAAAAAAAP//////////dAAAAFIAZQBwAHIAZQBzAGUAbgB0AGEAbgB0AGUAIABMAGUAZwBhAGwAmBcHAAAABgAAAAcAAAAEAAAABgAAAAUAAAAGAAAABwAAAAQAAAAGAAAABwAAAAQAAAAGAAAAAwAAAAUAAAAGAAAABwAAAAYAAAADAAAASwAAAEAAAAAwAAAABQAAACAAAAABAAAAAQAAABAAAAAAAAAAAAAAABEBAACAAAAAAAAAAAAAAAARAQAAgAAAACUAAAAMAAAAAgAAACcAAAAYAAAABQAAAAAAAAD///8AAAAAACUAAAAMAAAABQAAAEwAAABkAAAACQAAAHAAAAAHAQAAfAAAAAkAAABwAAAA/wAAAA0AAAAhAPAAAAAAAAAAAAAAAIA/AAAAAAAAAAAAAIA/AAAAAAAAAAAAAAAAAAAAAAAAAAAAAAAAAAAAAAAAAAAlAAAADAAAAAAAAIAoAAAADAAAAAUAAAAlAAAADAAAAAEAAAAYAAAADAAAAAAAAAISAAAADAAAAAEAAAAWAAAADAAAAAAAAABUAAAAUAEAAAoAAABwAAAABgEAAHwAAAABAAAA/B3wQVWV70EKAAAAcAAAACsAAABMAAAABAAAAAkAAABwAAAACAEAAH0AAACkAAAARgBpAHIAbQBhAGQAbwAgAHAAbwByADoAIABSAE8ARABSAEkARwBPACAAUwBFAEIAQQBTAFQASQBBAE4AIABDAEEAWgBBAEwAIABCAFIASQBUAE8AUwAPPwYAAAADAAAABAAAAAkAAAAGAAAABwAAAAcAAAADAAAABwAAAAcAAAAEAAAAAwAAAAMAAAAHAAAACQAAAAgAAAAHAAAAAwAAAAgAAAAJAAAAAwAAAAYAAAAGAAAABgAAAAcAAAAGAAAABgAAAAMAAAAHAAAACAAAAAMAAAAHAAAABwAAAAYAAAAHAAAABQAAAAMAAAAGAAAABwAAAAMAAAAGAAAAC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2022-08-11T19:29:07Z</dcterms:modified>
</cp:coreProperties>
</file>